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9440" windowHeight="1164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37" i="1"/>
  <c r="V36" s="1"/>
  <c r="V34"/>
  <c r="V35"/>
  <c r="V33"/>
  <c r="N32"/>
  <c r="O32"/>
  <c r="P32"/>
  <c r="Q32"/>
  <c r="N36"/>
  <c r="O36"/>
  <c r="P36"/>
  <c r="W36"/>
  <c r="X36" l="1"/>
  <c r="T37"/>
  <c r="T34"/>
  <c r="T35"/>
  <c r="T33"/>
  <c r="F32"/>
  <c r="G32"/>
  <c r="H32"/>
  <c r="I32"/>
  <c r="J32"/>
  <c r="K32"/>
  <c r="L32"/>
  <c r="L31" s="1"/>
  <c r="L30" s="1"/>
  <c r="L22" s="1"/>
  <c r="L21" s="1"/>
  <c r="M32"/>
  <c r="R32"/>
  <c r="R31" s="1"/>
  <c r="R30" s="1"/>
  <c r="R22" s="1"/>
  <c r="R21" s="1"/>
  <c r="S32"/>
  <c r="U32"/>
  <c r="V32"/>
  <c r="W32"/>
  <c r="Y32"/>
  <c r="Z32"/>
  <c r="F36"/>
  <c r="G36"/>
  <c r="H36"/>
  <c r="I36"/>
  <c r="J36"/>
  <c r="K36"/>
  <c r="M36"/>
  <c r="T36"/>
  <c r="U36"/>
  <c r="Y36"/>
  <c r="Z36"/>
  <c r="Z31" s="1"/>
  <c r="Z30" s="1"/>
  <c r="Z22" s="1"/>
  <c r="Z21" s="1"/>
  <c r="E36"/>
  <c r="E32"/>
  <c r="N31" l="1"/>
  <c r="N30" s="1"/>
  <c r="N22" s="1"/>
  <c r="N21" s="1"/>
  <c r="S31"/>
  <c r="S30" s="1"/>
  <c r="S22" s="1"/>
  <c r="S21" s="1"/>
  <c r="O31"/>
  <c r="O30" s="1"/>
  <c r="O22" s="1"/>
  <c r="O21" s="1"/>
  <c r="V31"/>
  <c r="V30" s="1"/>
  <c r="V22" s="1"/>
  <c r="V21" s="1"/>
  <c r="I31"/>
  <c r="I30" s="1"/>
  <c r="I22" s="1"/>
  <c r="I21" s="1"/>
  <c r="U31"/>
  <c r="U30" s="1"/>
  <c r="U22" s="1"/>
  <c r="U21" s="1"/>
  <c r="Q31"/>
  <c r="Q30" s="1"/>
  <c r="Q22" s="1"/>
  <c r="Q21" s="1"/>
  <c r="M31"/>
  <c r="M30" s="1"/>
  <c r="M22" s="1"/>
  <c r="M21" s="1"/>
  <c r="J31"/>
  <c r="J30" s="1"/>
  <c r="J22" s="1"/>
  <c r="J21" s="1"/>
  <c r="H31"/>
  <c r="H30" s="1"/>
  <c r="H22" s="1"/>
  <c r="H21" s="1"/>
  <c r="E31"/>
  <c r="E30" s="1"/>
  <c r="E22" s="1"/>
  <c r="E21" s="1"/>
  <c r="W31"/>
  <c r="W30" s="1"/>
  <c r="W22" s="1"/>
  <c r="W21" s="1"/>
  <c r="Y31"/>
  <c r="Y30" s="1"/>
  <c r="Y22" s="1"/>
  <c r="Y21" s="1"/>
  <c r="K31"/>
  <c r="K30" s="1"/>
  <c r="K22" s="1"/>
  <c r="K21" s="1"/>
  <c r="G31"/>
  <c r="G30" s="1"/>
  <c r="G22" s="1"/>
  <c r="G21" s="1"/>
  <c r="X32"/>
  <c r="X31" s="1"/>
  <c r="X30" s="1"/>
  <c r="X22" s="1"/>
  <c r="X21" s="1"/>
  <c r="P31"/>
  <c r="P30" s="1"/>
  <c r="P22" s="1"/>
  <c r="P21" s="1"/>
  <c r="F31"/>
  <c r="F30" s="1"/>
  <c r="F22" s="1"/>
  <c r="F21" s="1"/>
  <c r="T32"/>
  <c r="T31" s="1"/>
  <c r="T30" s="1"/>
  <c r="T22" s="1"/>
  <c r="T21" s="1"/>
  <c r="D104"/>
  <c r="D27" s="1"/>
  <c r="D100"/>
  <c r="D25" s="1"/>
  <c r="D74"/>
  <c r="D72"/>
  <c r="D70"/>
  <c r="D67"/>
  <c r="D65"/>
  <c r="D26"/>
  <c r="D24"/>
  <c r="D69" l="1"/>
  <c r="D30"/>
  <c r="D22" s="1"/>
  <c r="D64"/>
  <c r="D63" l="1"/>
  <c r="D23" s="1"/>
  <c r="D21" s="1"/>
  <c r="X72"/>
  <c r="T72"/>
  <c r="X67"/>
  <c r="W67"/>
  <c r="T67"/>
  <c r="W65"/>
  <c r="X104"/>
  <c r="X27" s="1"/>
  <c r="Y100"/>
  <c r="Y25" s="1"/>
  <c r="U100"/>
  <c r="U25" s="1"/>
  <c r="Y74"/>
  <c r="X74"/>
  <c r="U74"/>
  <c r="Z72"/>
  <c r="Y72"/>
  <c r="U72"/>
  <c r="V70"/>
  <c r="U70"/>
  <c r="Z67"/>
  <c r="Y67"/>
  <c r="V67"/>
  <c r="U67"/>
  <c r="U65"/>
  <c r="Z26"/>
  <c r="Y26"/>
  <c r="X26"/>
  <c r="W26"/>
  <c r="V26"/>
  <c r="U26"/>
  <c r="T26"/>
  <c r="Z24"/>
  <c r="Y24"/>
  <c r="X24"/>
  <c r="W24"/>
  <c r="V24"/>
  <c r="U24"/>
  <c r="T24"/>
  <c r="S104"/>
  <c r="S27" s="1"/>
  <c r="R104"/>
  <c r="R27" s="1"/>
  <c r="Q104"/>
  <c r="Q27" s="1"/>
  <c r="P104"/>
  <c r="P27" s="1"/>
  <c r="O104"/>
  <c r="O27" s="1"/>
  <c r="N104"/>
  <c r="N27" s="1"/>
  <c r="M104"/>
  <c r="M27" s="1"/>
  <c r="S100"/>
  <c r="S25" s="1"/>
  <c r="R100"/>
  <c r="R25" s="1"/>
  <c r="Q100"/>
  <c r="P100"/>
  <c r="P25" s="1"/>
  <c r="O100"/>
  <c r="N100"/>
  <c r="N25" s="1"/>
  <c r="M100"/>
  <c r="M25" s="1"/>
  <c r="S74"/>
  <c r="Q74"/>
  <c r="P74"/>
  <c r="O74"/>
  <c r="N74"/>
  <c r="M74"/>
  <c r="R74"/>
  <c r="S72"/>
  <c r="R72"/>
  <c r="Q72"/>
  <c r="P72"/>
  <c r="O72"/>
  <c r="N72"/>
  <c r="M72"/>
  <c r="S70"/>
  <c r="R70"/>
  <c r="Q70"/>
  <c r="P70"/>
  <c r="O70"/>
  <c r="N70"/>
  <c r="M70"/>
  <c r="S67"/>
  <c r="R67"/>
  <c r="Q67"/>
  <c r="P67"/>
  <c r="O67"/>
  <c r="N67"/>
  <c r="M67"/>
  <c r="S65"/>
  <c r="R65"/>
  <c r="Q65"/>
  <c r="P65"/>
  <c r="O65"/>
  <c r="N65"/>
  <c r="M65"/>
  <c r="S26"/>
  <c r="R26"/>
  <c r="Q26"/>
  <c r="P26"/>
  <c r="O26"/>
  <c r="N26"/>
  <c r="M26"/>
  <c r="S24"/>
  <c r="R24"/>
  <c r="Q24"/>
  <c r="P24"/>
  <c r="O24"/>
  <c r="N24"/>
  <c r="M24"/>
  <c r="F100"/>
  <c r="F25" s="1"/>
  <c r="G100"/>
  <c r="H100"/>
  <c r="H25" s="1"/>
  <c r="I100"/>
  <c r="K100"/>
  <c r="K25" s="1"/>
  <c r="I104"/>
  <c r="I27" s="1"/>
  <c r="H104"/>
  <c r="H27" s="1"/>
  <c r="E104"/>
  <c r="E27" s="1"/>
  <c r="K104"/>
  <c r="K27" s="1"/>
  <c r="J104"/>
  <c r="J27" s="1"/>
  <c r="G104"/>
  <c r="G27" s="1"/>
  <c r="F104"/>
  <c r="F27" s="1"/>
  <c r="E100"/>
  <c r="E25" s="1"/>
  <c r="J100"/>
  <c r="J25" s="1"/>
  <c r="I74"/>
  <c r="H74"/>
  <c r="E74"/>
  <c r="K74"/>
  <c r="J74"/>
  <c r="G74"/>
  <c r="F74"/>
  <c r="I72"/>
  <c r="H72"/>
  <c r="E72"/>
  <c r="K72"/>
  <c r="J72"/>
  <c r="G72"/>
  <c r="F72"/>
  <c r="I70"/>
  <c r="H70"/>
  <c r="E70"/>
  <c r="K70"/>
  <c r="J70"/>
  <c r="G70"/>
  <c r="F70"/>
  <c r="K67"/>
  <c r="J67"/>
  <c r="G67"/>
  <c r="F67"/>
  <c r="I67"/>
  <c r="H67"/>
  <c r="E67"/>
  <c r="K65"/>
  <c r="J65"/>
  <c r="G65"/>
  <c r="F65"/>
  <c r="I65"/>
  <c r="H65"/>
  <c r="E65"/>
  <c r="K26"/>
  <c r="J26"/>
  <c r="I26"/>
  <c r="H26"/>
  <c r="G26"/>
  <c r="F26"/>
  <c r="E26"/>
  <c r="K24"/>
  <c r="J24"/>
  <c r="I24"/>
  <c r="H24"/>
  <c r="G24"/>
  <c r="F24"/>
  <c r="E24"/>
  <c r="R64" l="1"/>
  <c r="N64"/>
  <c r="M69"/>
  <c r="Q69"/>
  <c r="U64"/>
  <c r="I64"/>
  <c r="E64"/>
  <c r="F69"/>
  <c r="M64"/>
  <c r="Q64"/>
  <c r="P69"/>
  <c r="K69"/>
  <c r="O64"/>
  <c r="Y65"/>
  <c r="Y64" s="1"/>
  <c r="Y70"/>
  <c r="Y69" s="1"/>
  <c r="Z70"/>
  <c r="Z69" s="1"/>
  <c r="V72"/>
  <c r="W72"/>
  <c r="X100"/>
  <c r="T100"/>
  <c r="T25" s="1"/>
  <c r="Y104"/>
  <c r="Y27" s="1"/>
  <c r="T104"/>
  <c r="T27" s="1"/>
  <c r="U104"/>
  <c r="U27" s="1"/>
  <c r="V104"/>
  <c r="V27" s="1"/>
  <c r="Z104"/>
  <c r="Z27" s="1"/>
  <c r="W104"/>
  <c r="W27" s="1"/>
  <c r="V100"/>
  <c r="V25" s="1"/>
  <c r="Z100"/>
  <c r="Z25" s="1"/>
  <c r="W100"/>
  <c r="W25" s="1"/>
  <c r="T74"/>
  <c r="V74"/>
  <c r="Z74"/>
  <c r="W74"/>
  <c r="U69"/>
  <c r="V69"/>
  <c r="W70"/>
  <c r="T70"/>
  <c r="T69" s="1"/>
  <c r="X70"/>
  <c r="X69" s="1"/>
  <c r="W64"/>
  <c r="X65"/>
  <c r="X64" s="1"/>
  <c r="V65"/>
  <c r="V64" s="1"/>
  <c r="Z65"/>
  <c r="Z64" s="1"/>
  <c r="T65"/>
  <c r="T64" s="1"/>
  <c r="N69"/>
  <c r="R69"/>
  <c r="R63" s="1"/>
  <c r="O69"/>
  <c r="S69"/>
  <c r="S64"/>
  <c r="P64"/>
  <c r="G69"/>
  <c r="J69"/>
  <c r="H64"/>
  <c r="F64"/>
  <c r="J64"/>
  <c r="J63" s="1"/>
  <c r="H69"/>
  <c r="G64"/>
  <c r="K64"/>
  <c r="E69"/>
  <c r="I69"/>
  <c r="H63" l="1"/>
  <c r="K63"/>
  <c r="F63"/>
  <c r="N63"/>
  <c r="I63"/>
  <c r="Y63"/>
  <c r="Q63"/>
  <c r="W69"/>
  <c r="W63" s="1"/>
  <c r="U63"/>
  <c r="S63"/>
  <c r="M63"/>
  <c r="E63"/>
  <c r="P63"/>
  <c r="O63"/>
  <c r="X63"/>
  <c r="T63"/>
  <c r="Z63"/>
  <c r="V63"/>
  <c r="G63"/>
</calcChain>
</file>

<file path=xl/sharedStrings.xml><?xml version="1.0" encoding="utf-8"?>
<sst xmlns="http://schemas.openxmlformats.org/spreadsheetml/2006/main" count="333" uniqueCount="140">
  <si>
    <t>к приказу Минэнерго России</t>
  </si>
  <si>
    <t>Номер группы инвестиционных проектов</t>
  </si>
  <si>
    <t>Идентификатор инвестиционного проекта</t>
  </si>
  <si>
    <t>Причины отклонений</t>
  </si>
  <si>
    <t>План</t>
  </si>
  <si>
    <t>Факт</t>
  </si>
  <si>
    <t>ВСЕГО по инвестиционной программе, в том числе:</t>
  </si>
  <si>
    <t>Примечание: Словосочетания вида "год N", "год (N-1)", "год (N+1)" в различных падежах заменяются указанием года (четыре цифры и слово "год"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"+" или "-".</t>
  </si>
  <si>
    <t>от 25 апреля 2018 г. №320</t>
  </si>
  <si>
    <t xml:space="preserve">                                                                            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</si>
  <si>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</si>
  <si>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r>
      <t xml:space="preserve">                                за год </t>
    </r>
    <r>
      <rPr>
        <b/>
        <u/>
        <sz val="12"/>
        <color rgb="FF000000"/>
        <rFont val="Times New Roman"/>
        <family val="1"/>
        <charset val="204"/>
      </rPr>
      <t>2018</t>
    </r>
  </si>
  <si>
    <r>
      <t xml:space="preserve">                    Год раскрытия информации: </t>
    </r>
    <r>
      <rPr>
        <b/>
        <u/>
        <sz val="12"/>
        <color rgb="FF000000"/>
        <rFont val="Times New Roman"/>
        <family val="1"/>
        <charset val="204"/>
      </rPr>
      <t>2019</t>
    </r>
    <r>
      <rPr>
        <b/>
        <sz val="12"/>
        <color rgb="FF000000"/>
        <rFont val="Times New Roman"/>
        <family val="1"/>
        <charset val="204"/>
      </rPr>
      <t xml:space="preserve"> год</t>
    </r>
  </si>
  <si>
    <t>Г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</si>
  <si>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</si>
  <si>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</si>
  <si>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</si>
  <si>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</si>
  <si>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</si>
  <si>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</si>
  <si>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</si>
  <si>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</si>
  <si>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</si>
  <si>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</si>
  <si>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</si>
  <si>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</si>
  <si>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</si>
  <si>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</si>
  <si>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</si>
  <si>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</si>
  <si>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</si>
  <si>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</si>
  <si>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</si>
  <si>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(2018г.) включительно, всего</t>
  </si>
  <si>
    <t>…</t>
  </si>
  <si>
    <t>1.1.1.2</t>
  </si>
  <si>
    <t>Технологическое присоединение энергопринимающих устройств потребителей максимальной мощностью до 150 кВт (2018г.)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</si>
  <si>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</si>
  <si>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</si>
  <si>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</si>
  <si>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</si>
  <si>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</si>
  <si>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</si>
  <si>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</si>
  <si>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</si>
  <si>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</si>
  <si>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</si>
  <si>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</si>
  <si>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</si>
  <si>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</si>
  <si>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</si>
  <si>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</si>
  <si>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</si>
  <si>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</si>
  <si>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</si>
  <si>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</si>
  <si>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</si>
  <si>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</si>
  <si>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</si>
  <si>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</si>
  <si>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</si>
  <si>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</si>
  <si>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</si>
  <si>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</si>
  <si>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</si>
  <si>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</si>
  <si>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</si>
  <si>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</si>
  <si>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</si>
  <si>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</si>
  <si>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</si>
  <si>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</si>
  <si>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</si>
  <si>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</si>
  <si>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</si>
  <si>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</si>
  <si>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</si>
  <si>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</si>
  <si>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</si>
  <si>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</si>
  <si>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</si>
  <si>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</si>
  <si>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</si>
  <si>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</si>
  <si>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</si>
  <si>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</si>
  <si>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</si>
  <si>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</si>
  <si>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</si>
  <si>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</si>
  <si>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</si>
  <si>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</si>
  <si>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</si>
  <si>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</si>
  <si>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</si>
  <si>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</si>
  <si>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</si>
  <si>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</si>
  <si>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</si>
  <si>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</si>
  <si>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</si>
  <si>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</si>
  <si>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</si>
  <si>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</si>
  <si>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</si>
  <si>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</si>
  <si>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</si>
  <si>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</si>
  <si>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</si>
  <si>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</si>
  <si>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Приложение №5</t>
  </si>
  <si>
    <t xml:space="preserve"> Форма 5. Отчет об исполнении плана ввода объектов инвестиционной деятельности (мощностей) в эксплуатацию</t>
  </si>
  <si>
    <t>Наименование инвестиционного проекта (группы инвестиционных проектов)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</si>
  <si>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 мощности &lt;*&gt;</t>
  </si>
  <si>
    <t>Мвар</t>
  </si>
  <si>
    <t>км КЛ</t>
  </si>
  <si>
    <t>МВт</t>
  </si>
  <si>
    <t>Дата ввода объекта, дд.мм.гггг</t>
  </si>
  <si>
    <t>Ввод объектов инвестиционной деятельности (мощностей) в эксплуатацию в 2018 году</t>
  </si>
  <si>
    <t>Отклонения от плановых показателей 2018 года</t>
  </si>
  <si>
    <t>МВ×А</t>
  </si>
  <si>
    <t>км ВЛ
 1-цеп</t>
  </si>
  <si>
    <t>км ВЛ
 2-цеп</t>
  </si>
  <si>
    <t>приборы учета</t>
  </si>
  <si>
    <t>ООО "Сетевая компания"</t>
  </si>
  <si>
    <r>
      <t xml:space="preserve">    Отчет о реализации инвестиционной программы </t>
    </r>
    <r>
      <rPr>
        <b/>
        <u/>
        <sz val="12"/>
        <color rgb="FF000000"/>
        <rFont val="Times New Roman"/>
        <family val="1"/>
        <charset val="204"/>
      </rPr>
      <t>ООО "Сетевая компания"</t>
    </r>
  </si>
  <si>
    <r>
      <t xml:space="preserve">Утвержденные плановые значения показателей приведены в соответствии с </t>
    </r>
    <r>
      <rPr>
        <b/>
        <u/>
        <sz val="12"/>
        <color rgb="FF000000"/>
        <rFont val="Times New Roman"/>
        <family val="1"/>
        <charset val="204"/>
      </rPr>
      <t>приказом МПИП РБ №358-О от 27.12.2016 г.</t>
    </r>
  </si>
  <si>
    <t>1.1.1.1.1</t>
  </si>
  <si>
    <t>Строительство  ВЛЗ-10 кВ (L-0.35) с установкой КТП мощностью 250 кВт с. Акбердино мкр-н "Девичья гора"</t>
  </si>
  <si>
    <t>I_СК012018</t>
  </si>
  <si>
    <t>1.1.1.1.2</t>
  </si>
  <si>
    <t>Строительство  ВЛЗ-10 кВ (L-0.3) с установкой КТП мощностью 250 кВт с. Иглино ул. Григорьева</t>
  </si>
  <si>
    <t>I_СК022018</t>
  </si>
  <si>
    <t>1.1.1.1.3</t>
  </si>
  <si>
    <t>Строительство  ВЛЗ-10 кВ  (L-0.1) с установкой КТП мощностью 250 кВт с. Иглино ул. Азиатская</t>
  </si>
  <si>
    <t>I_СК032018</t>
  </si>
  <si>
    <t>1.1.1.2.1</t>
  </si>
  <si>
    <t>Строительство  ВЛЗ-10 кВ (L-0.3)  с установкой КТП мощностью 400 кВт с. Иглино ул. Якутова</t>
  </si>
  <si>
    <t>I_СК042018</t>
  </si>
  <si>
    <t>30.12.2018</t>
  </si>
</sst>
</file>

<file path=xl/styles.xml><?xml version="1.0" encoding="utf-8"?>
<styleSheet xmlns="http://schemas.openxmlformats.org/spreadsheetml/2006/main">
  <numFmts count="3">
    <numFmt numFmtId="164" formatCode="#,##0.000"/>
    <numFmt numFmtId="165" formatCode="0.000"/>
    <numFmt numFmtId="166" formatCode="0.0"/>
  </numFmts>
  <fonts count="15"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9" fillId="0" borderId="0"/>
    <xf numFmtId="0" fontId="11" fillId="0" borderId="0"/>
    <xf numFmtId="0" fontId="13" fillId="0" borderId="0"/>
  </cellStyleXfs>
  <cellXfs count="47">
    <xf numFmtId="0" fontId="0" fillId="0" borderId="0" xfId="0"/>
    <xf numFmtId="164" fontId="10" fillId="0" borderId="1" xfId="1" applyNumberFormat="1" applyFont="1" applyFill="1" applyBorder="1" applyAlignment="1">
      <alignment horizontal="center" vertical="center"/>
    </xf>
    <xf numFmtId="164" fontId="10" fillId="0" borderId="1" xfId="1" applyNumberFormat="1" applyFont="1" applyFill="1" applyBorder="1" applyAlignment="1">
      <alignment horizontal="center" vertical="center" wrapText="1"/>
    </xf>
    <xf numFmtId="164" fontId="10" fillId="0" borderId="1" xfId="1" applyNumberFormat="1" applyFont="1" applyFill="1" applyBorder="1" applyAlignment="1">
      <alignment horizontal="center" wrapText="1"/>
    </xf>
    <xf numFmtId="164" fontId="5" fillId="0" borderId="1" xfId="1" applyNumberFormat="1" applyFont="1" applyFill="1" applyBorder="1" applyAlignment="1">
      <alignment horizontal="center" vertical="center"/>
    </xf>
    <xf numFmtId="164" fontId="5" fillId="0" borderId="1" xfId="1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/>
    </xf>
    <xf numFmtId="0" fontId="5" fillId="0" borderId="1" xfId="1" applyFont="1" applyFill="1" applyBorder="1"/>
    <xf numFmtId="0" fontId="10" fillId="0" borderId="1" xfId="1" applyFont="1" applyFill="1" applyBorder="1" applyAlignment="1">
      <alignment horizontal="center" wrapText="1"/>
    </xf>
    <xf numFmtId="165" fontId="10" fillId="0" borderId="1" xfId="1" applyNumberFormat="1" applyFont="1" applyFill="1" applyBorder="1" applyAlignment="1">
      <alignment horizontal="center" vertical="center"/>
    </xf>
    <xf numFmtId="166" fontId="10" fillId="0" borderId="1" xfId="1" applyNumberFormat="1" applyFont="1" applyFill="1" applyBorder="1" applyAlignment="1">
      <alignment horizontal="center" vertical="center"/>
    </xf>
    <xf numFmtId="165" fontId="5" fillId="0" borderId="1" xfId="1" applyNumberFormat="1" applyFont="1" applyFill="1" applyBorder="1" applyAlignment="1">
      <alignment horizontal="center" vertical="center"/>
    </xf>
    <xf numFmtId="166" fontId="5" fillId="0" borderId="1" xfId="1" applyNumberFormat="1" applyFont="1" applyFill="1" applyBorder="1" applyAlignment="1">
      <alignment horizontal="center" vertical="center"/>
    </xf>
    <xf numFmtId="165" fontId="5" fillId="0" borderId="1" xfId="1" applyNumberFormat="1" applyFont="1" applyFill="1" applyBorder="1"/>
    <xf numFmtId="166" fontId="5" fillId="0" borderId="1" xfId="1" applyNumberFormat="1" applyFont="1" applyFill="1" applyBorder="1"/>
    <xf numFmtId="49" fontId="5" fillId="0" borderId="1" xfId="1" applyNumberFormat="1" applyFont="1" applyFill="1" applyBorder="1"/>
    <xf numFmtId="164" fontId="0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0" xfId="0" applyFont="1" applyFill="1" applyAlignment="1">
      <alignment wrapText="1"/>
    </xf>
    <xf numFmtId="49" fontId="2" fillId="0" borderId="0" xfId="0" applyNumberFormat="1" applyFont="1" applyFill="1" applyAlignment="1">
      <alignment wrapText="1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right"/>
    </xf>
    <xf numFmtId="0" fontId="7" fillId="0" borderId="0" xfId="0" applyFont="1" applyFill="1"/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textRotation="90" wrapText="1"/>
    </xf>
    <xf numFmtId="49" fontId="4" fillId="0" borderId="1" xfId="0" applyNumberFormat="1" applyFont="1" applyFill="1" applyBorder="1" applyAlignment="1">
      <alignment horizontal="center" vertical="center" textRotation="90" wrapText="1"/>
    </xf>
    <xf numFmtId="0" fontId="5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49" fontId="10" fillId="0" borderId="1" xfId="1" applyNumberFormat="1" applyFont="1" applyFill="1" applyBorder="1" applyAlignment="1">
      <alignment horizontal="left" vertical="center" wrapText="1"/>
    </xf>
    <xf numFmtId="0" fontId="14" fillId="0" borderId="0" xfId="0" applyFont="1" applyFill="1"/>
    <xf numFmtId="49" fontId="12" fillId="0" borderId="1" xfId="3" applyNumberFormat="1" applyFont="1" applyFill="1" applyBorder="1" applyAlignment="1">
      <alignment horizontal="left" vertical="center" wrapText="1"/>
    </xf>
    <xf numFmtId="49" fontId="12" fillId="0" borderId="1" xfId="1" applyNumberFormat="1" applyFont="1" applyFill="1" applyBorder="1" applyAlignment="1">
      <alignment horizontal="center" vertical="center"/>
    </xf>
    <xf numFmtId="0" fontId="2" fillId="0" borderId="1" xfId="0" applyFont="1" applyFill="1" applyBorder="1"/>
    <xf numFmtId="4" fontId="10" fillId="0" borderId="1" xfId="1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" fontId="5" fillId="0" borderId="1" xfId="1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4">
    <cellStyle name="Обычный" xfId="0" builtinId="0"/>
    <cellStyle name="Обычный 3" xfId="3"/>
    <cellStyle name="Обычный 5" xfId="2"/>
    <cellStyle name="Обычный 7" xfId="1"/>
  </cellStyles>
  <dxfs count="1"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108"/>
  <sheetViews>
    <sheetView tabSelected="1" zoomScale="85" zoomScaleNormal="85" workbookViewId="0">
      <selection sqref="A1:XFD1048576"/>
    </sheetView>
  </sheetViews>
  <sheetFormatPr defaultRowHeight="15"/>
  <cols>
    <col min="1" max="1" width="9.7109375" style="21" customWidth="1"/>
    <col min="2" max="2" width="40.7109375" style="21" customWidth="1"/>
    <col min="3" max="3" width="14.7109375" style="21" customWidth="1"/>
    <col min="4" max="4" width="22.7109375" style="21" customWidth="1"/>
    <col min="5" max="6" width="7.7109375" style="21" customWidth="1"/>
    <col min="7" max="7" width="8.85546875" style="21" customWidth="1"/>
    <col min="8" max="11" width="7.7109375" style="22" customWidth="1"/>
    <col min="12" max="12" width="11.140625" style="23" customWidth="1"/>
    <col min="13" max="17" width="7.7109375" style="22" customWidth="1"/>
    <col min="18" max="26" width="7.7109375" style="21" customWidth="1"/>
    <col min="27" max="27" width="14.5703125" style="21" customWidth="1"/>
    <col min="28" max="16384" width="9.140625" style="21"/>
  </cols>
  <sheetData>
    <row r="1" spans="1:27">
      <c r="AA1" s="24" t="s">
        <v>110</v>
      </c>
    </row>
    <row r="2" spans="1:27">
      <c r="AA2" s="24" t="s">
        <v>0</v>
      </c>
    </row>
    <row r="3" spans="1:27">
      <c r="AA3" s="25" t="s">
        <v>8</v>
      </c>
    </row>
    <row r="6" spans="1:27" s="26" customFormat="1" ht="15.75">
      <c r="A6" s="45" t="s">
        <v>111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</row>
    <row r="7" spans="1:27" s="26" customFormat="1" ht="15.75">
      <c r="A7" s="45" t="s">
        <v>11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</row>
    <row r="8" spans="1:27">
      <c r="A8" s="27"/>
    </row>
    <row r="9" spans="1:27" s="26" customFormat="1" ht="15.75">
      <c r="A9" s="45" t="s">
        <v>125</v>
      </c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</row>
    <row r="10" spans="1:27">
      <c r="A10" s="46" t="s">
        <v>9</v>
      </c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</row>
    <row r="11" spans="1:27">
      <c r="A11" s="27"/>
    </row>
    <row r="12" spans="1:27" s="26" customFormat="1" ht="15.75">
      <c r="A12" s="45" t="s">
        <v>12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</row>
    <row r="13" spans="1:27">
      <c r="A13" s="27"/>
    </row>
    <row r="14" spans="1:27" s="26" customFormat="1" ht="15.75">
      <c r="A14" s="45" t="s">
        <v>126</v>
      </c>
      <c r="B14" s="45"/>
      <c r="C14" s="45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</row>
    <row r="15" spans="1:27">
      <c r="A15" s="46" t="s">
        <v>10</v>
      </c>
      <c r="B15" s="46"/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</row>
    <row r="16" spans="1:27">
      <c r="A16" s="28"/>
    </row>
    <row r="17" spans="1:27" s="29" customFormat="1" ht="22.5" customHeight="1">
      <c r="A17" s="44" t="s">
        <v>1</v>
      </c>
      <c r="B17" s="44" t="s">
        <v>112</v>
      </c>
      <c r="C17" s="44" t="s">
        <v>2</v>
      </c>
      <c r="D17" s="44" t="s">
        <v>113</v>
      </c>
      <c r="E17" s="44" t="s">
        <v>118</v>
      </c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 t="s">
        <v>119</v>
      </c>
      <c r="U17" s="44"/>
      <c r="V17" s="44"/>
      <c r="W17" s="44"/>
      <c r="X17" s="44"/>
      <c r="Y17" s="44"/>
      <c r="Z17" s="44"/>
      <c r="AA17" s="44" t="s">
        <v>3</v>
      </c>
    </row>
    <row r="18" spans="1:27" s="29" customFormat="1" ht="22.5" customHeight="1">
      <c r="A18" s="44"/>
      <c r="B18" s="44"/>
      <c r="C18" s="44"/>
      <c r="D18" s="44"/>
      <c r="E18" s="44" t="s">
        <v>4</v>
      </c>
      <c r="F18" s="44"/>
      <c r="G18" s="44"/>
      <c r="H18" s="44"/>
      <c r="I18" s="44"/>
      <c r="J18" s="44"/>
      <c r="K18" s="44"/>
      <c r="L18" s="44" t="s">
        <v>5</v>
      </c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</row>
    <row r="19" spans="1:27" s="29" customFormat="1" ht="71.25" customHeight="1">
      <c r="A19" s="44"/>
      <c r="B19" s="44"/>
      <c r="C19" s="44"/>
      <c r="D19" s="44"/>
      <c r="E19" s="30" t="s">
        <v>120</v>
      </c>
      <c r="F19" s="30" t="s">
        <v>114</v>
      </c>
      <c r="G19" s="30" t="s">
        <v>121</v>
      </c>
      <c r="H19" s="30" t="s">
        <v>122</v>
      </c>
      <c r="I19" s="30" t="s">
        <v>115</v>
      </c>
      <c r="J19" s="30" t="s">
        <v>116</v>
      </c>
      <c r="K19" s="30" t="s">
        <v>123</v>
      </c>
      <c r="L19" s="31" t="s">
        <v>117</v>
      </c>
      <c r="M19" s="30" t="s">
        <v>120</v>
      </c>
      <c r="N19" s="30" t="s">
        <v>114</v>
      </c>
      <c r="O19" s="30" t="s">
        <v>121</v>
      </c>
      <c r="P19" s="30" t="s">
        <v>122</v>
      </c>
      <c r="Q19" s="30" t="s">
        <v>115</v>
      </c>
      <c r="R19" s="30" t="s">
        <v>116</v>
      </c>
      <c r="S19" s="30" t="s">
        <v>123</v>
      </c>
      <c r="T19" s="30" t="s">
        <v>120</v>
      </c>
      <c r="U19" s="30" t="s">
        <v>114</v>
      </c>
      <c r="V19" s="30" t="s">
        <v>121</v>
      </c>
      <c r="W19" s="30" t="s">
        <v>122</v>
      </c>
      <c r="X19" s="30" t="s">
        <v>115</v>
      </c>
      <c r="Y19" s="30" t="s">
        <v>116</v>
      </c>
      <c r="Z19" s="30" t="s">
        <v>123</v>
      </c>
      <c r="AA19" s="44"/>
    </row>
    <row r="20" spans="1:27" s="32" customFormat="1" ht="12.75">
      <c r="A20" s="43">
        <v>1</v>
      </c>
      <c r="B20" s="43">
        <v>2</v>
      </c>
      <c r="C20" s="43">
        <v>3</v>
      </c>
      <c r="D20" s="43">
        <v>4</v>
      </c>
      <c r="E20" s="43">
        <v>5</v>
      </c>
      <c r="F20" s="43">
        <v>6</v>
      </c>
      <c r="G20" s="43">
        <v>7</v>
      </c>
      <c r="H20" s="43">
        <v>8</v>
      </c>
      <c r="I20" s="43">
        <v>9</v>
      </c>
      <c r="J20" s="43">
        <v>10</v>
      </c>
      <c r="K20" s="43">
        <v>11</v>
      </c>
      <c r="L20" s="43">
        <v>12</v>
      </c>
      <c r="M20" s="43">
        <v>13</v>
      </c>
      <c r="N20" s="43">
        <v>14</v>
      </c>
      <c r="O20" s="43">
        <v>15</v>
      </c>
      <c r="P20" s="43">
        <v>16</v>
      </c>
      <c r="Q20" s="43">
        <v>17</v>
      </c>
      <c r="R20" s="43">
        <v>18</v>
      </c>
      <c r="S20" s="43">
        <v>19</v>
      </c>
      <c r="T20" s="43">
        <v>20</v>
      </c>
      <c r="U20" s="43">
        <v>21</v>
      </c>
      <c r="V20" s="43">
        <v>22</v>
      </c>
      <c r="W20" s="43">
        <v>23</v>
      </c>
      <c r="X20" s="43">
        <v>24</v>
      </c>
      <c r="Y20" s="43">
        <v>25</v>
      </c>
      <c r="Z20" s="43">
        <v>26</v>
      </c>
      <c r="AA20" s="43">
        <v>27</v>
      </c>
    </row>
    <row r="21" spans="1:27" s="33" customFormat="1" ht="25.5">
      <c r="A21" s="1" t="s">
        <v>14</v>
      </c>
      <c r="B21" s="2" t="s">
        <v>6</v>
      </c>
      <c r="C21" s="1" t="s">
        <v>13</v>
      </c>
      <c r="D21" s="13">
        <f>SUM(D22:D28)</f>
        <v>0</v>
      </c>
      <c r="E21" s="13">
        <f>E22</f>
        <v>1.1499999999999999</v>
      </c>
      <c r="F21" s="13">
        <f t="shared" ref="F21:Z21" si="0">F22</f>
        <v>0</v>
      </c>
      <c r="G21" s="13">
        <f t="shared" si="0"/>
        <v>1.0499999999999998</v>
      </c>
      <c r="H21" s="13">
        <f t="shared" si="0"/>
        <v>0</v>
      </c>
      <c r="I21" s="13">
        <f t="shared" si="0"/>
        <v>0</v>
      </c>
      <c r="J21" s="13">
        <f t="shared" si="0"/>
        <v>0</v>
      </c>
      <c r="K21" s="13">
        <f t="shared" si="0"/>
        <v>0</v>
      </c>
      <c r="L21" s="13">
        <f t="shared" si="0"/>
        <v>0</v>
      </c>
      <c r="M21" s="13">
        <f t="shared" si="0"/>
        <v>1.1499999999999999</v>
      </c>
      <c r="N21" s="13">
        <f t="shared" si="0"/>
        <v>0</v>
      </c>
      <c r="O21" s="13">
        <f t="shared" si="0"/>
        <v>0.78499999999999992</v>
      </c>
      <c r="P21" s="13">
        <f t="shared" si="0"/>
        <v>0</v>
      </c>
      <c r="Q21" s="13">
        <f t="shared" si="0"/>
        <v>0</v>
      </c>
      <c r="R21" s="13">
        <f t="shared" si="0"/>
        <v>0</v>
      </c>
      <c r="S21" s="13">
        <f t="shared" si="0"/>
        <v>0</v>
      </c>
      <c r="T21" s="13">
        <f t="shared" si="0"/>
        <v>0</v>
      </c>
      <c r="U21" s="13">
        <f t="shared" si="0"/>
        <v>0</v>
      </c>
      <c r="V21" s="13">
        <f t="shared" si="0"/>
        <v>-0.2649999999999999</v>
      </c>
      <c r="W21" s="13">
        <f t="shared" si="0"/>
        <v>0</v>
      </c>
      <c r="X21" s="13">
        <f t="shared" si="0"/>
        <v>0</v>
      </c>
      <c r="Y21" s="13">
        <f t="shared" si="0"/>
        <v>0</v>
      </c>
      <c r="Z21" s="13">
        <f t="shared" si="0"/>
        <v>0</v>
      </c>
      <c r="AA21" s="1"/>
    </row>
    <row r="22" spans="1:27" s="33" customFormat="1">
      <c r="A22" s="1" t="s">
        <v>15</v>
      </c>
      <c r="B22" s="2" t="s">
        <v>16</v>
      </c>
      <c r="C22" s="1" t="s">
        <v>13</v>
      </c>
      <c r="D22" s="13">
        <f>D30</f>
        <v>0</v>
      </c>
      <c r="E22" s="13">
        <f>E30</f>
        <v>1.1499999999999999</v>
      </c>
      <c r="F22" s="13">
        <f t="shared" ref="F22:Z22" si="1">F30</f>
        <v>0</v>
      </c>
      <c r="G22" s="13">
        <f t="shared" si="1"/>
        <v>1.0499999999999998</v>
      </c>
      <c r="H22" s="13">
        <f t="shared" si="1"/>
        <v>0</v>
      </c>
      <c r="I22" s="13">
        <f t="shared" si="1"/>
        <v>0</v>
      </c>
      <c r="J22" s="13">
        <f t="shared" si="1"/>
        <v>0</v>
      </c>
      <c r="K22" s="13">
        <f t="shared" si="1"/>
        <v>0</v>
      </c>
      <c r="L22" s="13">
        <f t="shared" si="1"/>
        <v>0</v>
      </c>
      <c r="M22" s="13">
        <f t="shared" si="1"/>
        <v>1.1499999999999999</v>
      </c>
      <c r="N22" s="13">
        <f t="shared" si="1"/>
        <v>0</v>
      </c>
      <c r="O22" s="13">
        <f t="shared" si="1"/>
        <v>0.78499999999999992</v>
      </c>
      <c r="P22" s="13">
        <f t="shared" si="1"/>
        <v>0</v>
      </c>
      <c r="Q22" s="13">
        <f t="shared" si="1"/>
        <v>0</v>
      </c>
      <c r="R22" s="13">
        <f t="shared" si="1"/>
        <v>0</v>
      </c>
      <c r="S22" s="13">
        <f t="shared" si="1"/>
        <v>0</v>
      </c>
      <c r="T22" s="13">
        <f t="shared" si="1"/>
        <v>0</v>
      </c>
      <c r="U22" s="13">
        <f t="shared" si="1"/>
        <v>0</v>
      </c>
      <c r="V22" s="13">
        <f t="shared" si="1"/>
        <v>-0.2649999999999999</v>
      </c>
      <c r="W22" s="13">
        <f t="shared" si="1"/>
        <v>0</v>
      </c>
      <c r="X22" s="13">
        <f t="shared" si="1"/>
        <v>0</v>
      </c>
      <c r="Y22" s="13">
        <f t="shared" si="1"/>
        <v>0</v>
      </c>
      <c r="Z22" s="13">
        <f t="shared" si="1"/>
        <v>0</v>
      </c>
      <c r="AA22" s="1"/>
    </row>
    <row r="23" spans="1:27" s="33" customFormat="1" ht="25.5">
      <c r="A23" s="1" t="s">
        <v>17</v>
      </c>
      <c r="B23" s="2" t="s">
        <v>18</v>
      </c>
      <c r="C23" s="1" t="s">
        <v>13</v>
      </c>
      <c r="D23" s="13">
        <f>D63</f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3">
        <v>0</v>
      </c>
      <c r="Q23" s="13">
        <v>0</v>
      </c>
      <c r="R23" s="13">
        <v>0</v>
      </c>
      <c r="S23" s="13">
        <v>0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"/>
    </row>
    <row r="24" spans="1:27" ht="51.75">
      <c r="A24" s="1" t="s">
        <v>19</v>
      </c>
      <c r="B24" s="3" t="s">
        <v>20</v>
      </c>
      <c r="C24" s="1" t="s">
        <v>13</v>
      </c>
      <c r="D24" s="13">
        <f>D95</f>
        <v>0</v>
      </c>
      <c r="E24" s="13">
        <f t="shared" ref="E24:K24" si="2">E95</f>
        <v>0</v>
      </c>
      <c r="F24" s="13">
        <f t="shared" si="2"/>
        <v>0</v>
      </c>
      <c r="G24" s="13">
        <f t="shared" si="2"/>
        <v>0</v>
      </c>
      <c r="H24" s="13">
        <f t="shared" si="2"/>
        <v>0</v>
      </c>
      <c r="I24" s="13">
        <f t="shared" si="2"/>
        <v>0</v>
      </c>
      <c r="J24" s="13">
        <f t="shared" si="2"/>
        <v>0</v>
      </c>
      <c r="K24" s="14">
        <f t="shared" si="2"/>
        <v>0</v>
      </c>
      <c r="L24" s="8" t="s">
        <v>14</v>
      </c>
      <c r="M24" s="13">
        <f t="shared" ref="M24:S24" si="3">M95</f>
        <v>0</v>
      </c>
      <c r="N24" s="13">
        <f t="shared" si="3"/>
        <v>0</v>
      </c>
      <c r="O24" s="13">
        <f t="shared" si="3"/>
        <v>0</v>
      </c>
      <c r="P24" s="13">
        <f t="shared" si="3"/>
        <v>0</v>
      </c>
      <c r="Q24" s="13">
        <f t="shared" si="3"/>
        <v>0</v>
      </c>
      <c r="R24" s="13">
        <f t="shared" si="3"/>
        <v>0</v>
      </c>
      <c r="S24" s="14">
        <f t="shared" si="3"/>
        <v>0</v>
      </c>
      <c r="T24" s="13">
        <f t="shared" ref="T24:Z24" si="4">T95</f>
        <v>0</v>
      </c>
      <c r="U24" s="13">
        <f t="shared" si="4"/>
        <v>0</v>
      </c>
      <c r="V24" s="13">
        <f t="shared" si="4"/>
        <v>0</v>
      </c>
      <c r="W24" s="13">
        <f t="shared" si="4"/>
        <v>0</v>
      </c>
      <c r="X24" s="13">
        <f t="shared" si="4"/>
        <v>0</v>
      </c>
      <c r="Y24" s="13">
        <f t="shared" si="4"/>
        <v>0</v>
      </c>
      <c r="Z24" s="14">
        <f t="shared" si="4"/>
        <v>0</v>
      </c>
      <c r="AA24" s="1"/>
    </row>
    <row r="25" spans="1:27" ht="25.5">
      <c r="A25" s="1" t="s">
        <v>21</v>
      </c>
      <c r="B25" s="2" t="s">
        <v>22</v>
      </c>
      <c r="C25" s="1" t="s">
        <v>13</v>
      </c>
      <c r="D25" s="13">
        <f>D100</f>
        <v>0</v>
      </c>
      <c r="E25" s="13">
        <f>E100</f>
        <v>0</v>
      </c>
      <c r="F25" s="13">
        <f>F100</f>
        <v>0</v>
      </c>
      <c r="G25" s="13">
        <v>0</v>
      </c>
      <c r="H25" s="13">
        <f>H100</f>
        <v>0</v>
      </c>
      <c r="I25" s="13">
        <v>0</v>
      </c>
      <c r="J25" s="13">
        <f>J100</f>
        <v>0</v>
      </c>
      <c r="K25" s="14">
        <f>K100</f>
        <v>0</v>
      </c>
      <c r="L25" s="8" t="s">
        <v>14</v>
      </c>
      <c r="M25" s="13">
        <f>M100</f>
        <v>0</v>
      </c>
      <c r="N25" s="13">
        <f>N100</f>
        <v>0</v>
      </c>
      <c r="O25" s="13">
        <v>0</v>
      </c>
      <c r="P25" s="13">
        <f>P100</f>
        <v>0</v>
      </c>
      <c r="Q25" s="13">
        <v>0</v>
      </c>
      <c r="R25" s="13">
        <f t="shared" ref="R25:W25" si="5">R100</f>
        <v>0</v>
      </c>
      <c r="S25" s="14">
        <f t="shared" si="5"/>
        <v>0</v>
      </c>
      <c r="T25" s="13">
        <f t="shared" si="5"/>
        <v>0</v>
      </c>
      <c r="U25" s="13">
        <f t="shared" si="5"/>
        <v>0</v>
      </c>
      <c r="V25" s="13">
        <f t="shared" si="5"/>
        <v>0</v>
      </c>
      <c r="W25" s="13">
        <f t="shared" si="5"/>
        <v>0</v>
      </c>
      <c r="X25" s="13">
        <v>0</v>
      </c>
      <c r="Y25" s="13">
        <f>Y100</f>
        <v>0</v>
      </c>
      <c r="Z25" s="14">
        <f>Z100</f>
        <v>0</v>
      </c>
      <c r="AA25" s="1"/>
    </row>
    <row r="26" spans="1:27" ht="25.5">
      <c r="A26" s="1" t="s">
        <v>23</v>
      </c>
      <c r="B26" s="2" t="s">
        <v>24</v>
      </c>
      <c r="C26" s="1" t="s">
        <v>13</v>
      </c>
      <c r="D26" s="13">
        <f>D102</f>
        <v>0</v>
      </c>
      <c r="E26" s="13">
        <f t="shared" ref="E26:K26" si="6">E102</f>
        <v>0</v>
      </c>
      <c r="F26" s="13">
        <f t="shared" si="6"/>
        <v>0</v>
      </c>
      <c r="G26" s="13">
        <f t="shared" si="6"/>
        <v>0</v>
      </c>
      <c r="H26" s="13">
        <f t="shared" si="6"/>
        <v>0</v>
      </c>
      <c r="I26" s="13">
        <f t="shared" si="6"/>
        <v>0</v>
      </c>
      <c r="J26" s="13">
        <f t="shared" si="6"/>
        <v>0</v>
      </c>
      <c r="K26" s="14">
        <f t="shared" si="6"/>
        <v>0</v>
      </c>
      <c r="L26" s="8" t="s">
        <v>14</v>
      </c>
      <c r="M26" s="13">
        <f t="shared" ref="M26:S26" si="7">M102</f>
        <v>0</v>
      </c>
      <c r="N26" s="13">
        <f t="shared" si="7"/>
        <v>0</v>
      </c>
      <c r="O26" s="13">
        <f t="shared" si="7"/>
        <v>0</v>
      </c>
      <c r="P26" s="13">
        <f t="shared" si="7"/>
        <v>0</v>
      </c>
      <c r="Q26" s="13">
        <f t="shared" si="7"/>
        <v>0</v>
      </c>
      <c r="R26" s="13">
        <f t="shared" si="7"/>
        <v>0</v>
      </c>
      <c r="S26" s="14">
        <f t="shared" si="7"/>
        <v>0</v>
      </c>
      <c r="T26" s="13">
        <f t="shared" ref="T26:Z26" si="8">T102</f>
        <v>0</v>
      </c>
      <c r="U26" s="13">
        <f t="shared" si="8"/>
        <v>0</v>
      </c>
      <c r="V26" s="13">
        <f t="shared" si="8"/>
        <v>0</v>
      </c>
      <c r="W26" s="13">
        <f t="shared" si="8"/>
        <v>0</v>
      </c>
      <c r="X26" s="13">
        <f t="shared" si="8"/>
        <v>0</v>
      </c>
      <c r="Y26" s="13">
        <f t="shared" si="8"/>
        <v>0</v>
      </c>
      <c r="Z26" s="14">
        <f t="shared" si="8"/>
        <v>0</v>
      </c>
      <c r="AA26" s="1"/>
    </row>
    <row r="27" spans="1:27">
      <c r="A27" s="1" t="s">
        <v>25</v>
      </c>
      <c r="B27" s="3" t="s">
        <v>26</v>
      </c>
      <c r="C27" s="1" t="s">
        <v>13</v>
      </c>
      <c r="D27" s="13">
        <f t="shared" ref="D27:K27" si="9">D104</f>
        <v>0</v>
      </c>
      <c r="E27" s="13">
        <f t="shared" si="9"/>
        <v>0</v>
      </c>
      <c r="F27" s="13">
        <f t="shared" si="9"/>
        <v>0</v>
      </c>
      <c r="G27" s="13">
        <f t="shared" si="9"/>
        <v>0</v>
      </c>
      <c r="H27" s="13">
        <f t="shared" si="9"/>
        <v>0</v>
      </c>
      <c r="I27" s="13">
        <f t="shared" si="9"/>
        <v>0</v>
      </c>
      <c r="J27" s="13">
        <f t="shared" si="9"/>
        <v>0</v>
      </c>
      <c r="K27" s="14">
        <f t="shared" si="9"/>
        <v>0</v>
      </c>
      <c r="L27" s="8" t="s">
        <v>14</v>
      </c>
      <c r="M27" s="13">
        <f t="shared" ref="M27:S27" si="10">M104</f>
        <v>0</v>
      </c>
      <c r="N27" s="13">
        <f t="shared" si="10"/>
        <v>0</v>
      </c>
      <c r="O27" s="13">
        <f t="shared" si="10"/>
        <v>0</v>
      </c>
      <c r="P27" s="13">
        <f t="shared" si="10"/>
        <v>0</v>
      </c>
      <c r="Q27" s="13">
        <f t="shared" si="10"/>
        <v>0</v>
      </c>
      <c r="R27" s="13">
        <f t="shared" si="10"/>
        <v>0</v>
      </c>
      <c r="S27" s="14">
        <f t="shared" si="10"/>
        <v>0</v>
      </c>
      <c r="T27" s="13">
        <f t="shared" ref="T27:Z27" si="11">T104</f>
        <v>0</v>
      </c>
      <c r="U27" s="13">
        <f t="shared" si="11"/>
        <v>0</v>
      </c>
      <c r="V27" s="13">
        <f t="shared" si="11"/>
        <v>0</v>
      </c>
      <c r="W27" s="13">
        <f t="shared" si="11"/>
        <v>0</v>
      </c>
      <c r="X27" s="13">
        <f t="shared" si="11"/>
        <v>0</v>
      </c>
      <c r="Y27" s="13">
        <f t="shared" si="11"/>
        <v>0</v>
      </c>
      <c r="Z27" s="14">
        <f t="shared" si="11"/>
        <v>0</v>
      </c>
      <c r="AA27" s="1"/>
    </row>
    <row r="28" spans="1:27">
      <c r="A28" s="4"/>
      <c r="B28" s="5"/>
      <c r="C28" s="4"/>
      <c r="D28" s="15"/>
      <c r="E28" s="15"/>
      <c r="F28" s="15"/>
      <c r="G28" s="15"/>
      <c r="H28" s="15"/>
      <c r="I28" s="15"/>
      <c r="J28" s="15"/>
      <c r="K28" s="16"/>
      <c r="L28" s="6"/>
      <c r="M28" s="15"/>
      <c r="N28" s="15"/>
      <c r="O28" s="15"/>
      <c r="P28" s="15"/>
      <c r="Q28" s="15"/>
      <c r="R28" s="15"/>
      <c r="S28" s="16"/>
      <c r="T28" s="15"/>
      <c r="U28" s="15"/>
      <c r="V28" s="15"/>
      <c r="W28" s="15"/>
      <c r="X28" s="15"/>
      <c r="Y28" s="15"/>
      <c r="Z28" s="16"/>
      <c r="AA28" s="4"/>
    </row>
    <row r="29" spans="1:27">
      <c r="A29" s="1" t="s">
        <v>27</v>
      </c>
      <c r="B29" s="2" t="s">
        <v>124</v>
      </c>
      <c r="C29" s="1" t="s">
        <v>13</v>
      </c>
      <c r="D29" s="13"/>
      <c r="E29" s="13"/>
      <c r="F29" s="13"/>
      <c r="G29" s="13"/>
      <c r="H29" s="13"/>
      <c r="I29" s="13"/>
      <c r="J29" s="13"/>
      <c r="K29" s="14"/>
      <c r="L29" s="8"/>
      <c r="M29" s="13"/>
      <c r="N29" s="13"/>
      <c r="O29" s="13"/>
      <c r="P29" s="13"/>
      <c r="Q29" s="13"/>
      <c r="R29" s="13"/>
      <c r="S29" s="14"/>
      <c r="T29" s="13"/>
      <c r="U29" s="13"/>
      <c r="V29" s="13"/>
      <c r="W29" s="13"/>
      <c r="X29" s="13"/>
      <c r="Y29" s="13"/>
      <c r="Z29" s="14"/>
      <c r="AA29" s="1"/>
    </row>
    <row r="30" spans="1:27" ht="25.5">
      <c r="A30" s="1" t="s">
        <v>28</v>
      </c>
      <c r="B30" s="2" t="s">
        <v>29</v>
      </c>
      <c r="C30" s="1" t="s">
        <v>13</v>
      </c>
      <c r="D30" s="13">
        <f>D31+D39+D44+D59</f>
        <v>0</v>
      </c>
      <c r="E30" s="13">
        <f>E31+E39</f>
        <v>1.1499999999999999</v>
      </c>
      <c r="F30" s="13">
        <f t="shared" ref="F30:Z30" si="12">F31+F39</f>
        <v>0</v>
      </c>
      <c r="G30" s="13">
        <f t="shared" si="12"/>
        <v>1.0499999999999998</v>
      </c>
      <c r="H30" s="13">
        <f t="shared" si="12"/>
        <v>0</v>
      </c>
      <c r="I30" s="13">
        <f t="shared" si="12"/>
        <v>0</v>
      </c>
      <c r="J30" s="13">
        <f t="shared" si="12"/>
        <v>0</v>
      </c>
      <c r="K30" s="13">
        <f t="shared" si="12"/>
        <v>0</v>
      </c>
      <c r="L30" s="13">
        <f t="shared" si="12"/>
        <v>0</v>
      </c>
      <c r="M30" s="13">
        <f t="shared" si="12"/>
        <v>1.1499999999999999</v>
      </c>
      <c r="N30" s="13">
        <f t="shared" si="12"/>
        <v>0</v>
      </c>
      <c r="O30" s="13">
        <f t="shared" si="12"/>
        <v>0.78499999999999992</v>
      </c>
      <c r="P30" s="13">
        <f t="shared" si="12"/>
        <v>0</v>
      </c>
      <c r="Q30" s="13">
        <f t="shared" si="12"/>
        <v>0</v>
      </c>
      <c r="R30" s="13">
        <f t="shared" si="12"/>
        <v>0</v>
      </c>
      <c r="S30" s="13">
        <f t="shared" si="12"/>
        <v>0</v>
      </c>
      <c r="T30" s="13">
        <f t="shared" si="12"/>
        <v>0</v>
      </c>
      <c r="U30" s="13">
        <f t="shared" si="12"/>
        <v>0</v>
      </c>
      <c r="V30" s="13">
        <f t="shared" si="12"/>
        <v>-0.2649999999999999</v>
      </c>
      <c r="W30" s="13">
        <f t="shared" si="12"/>
        <v>0</v>
      </c>
      <c r="X30" s="13">
        <f t="shared" si="12"/>
        <v>0</v>
      </c>
      <c r="Y30" s="13">
        <f t="shared" si="12"/>
        <v>0</v>
      </c>
      <c r="Z30" s="13">
        <f t="shared" si="12"/>
        <v>0</v>
      </c>
      <c r="AA30" s="1"/>
    </row>
    <row r="31" spans="1:27" ht="38.25">
      <c r="A31" s="6" t="s">
        <v>30</v>
      </c>
      <c r="B31" s="7" t="s">
        <v>31</v>
      </c>
      <c r="C31" s="4" t="s">
        <v>13</v>
      </c>
      <c r="D31" s="15">
        <v>0</v>
      </c>
      <c r="E31" s="15">
        <f>E32+E36</f>
        <v>1.1499999999999999</v>
      </c>
      <c r="F31" s="15">
        <f t="shared" ref="F31:Z31" si="13">F32+F36</f>
        <v>0</v>
      </c>
      <c r="G31" s="15">
        <f t="shared" si="13"/>
        <v>1.0499999999999998</v>
      </c>
      <c r="H31" s="15">
        <f t="shared" si="13"/>
        <v>0</v>
      </c>
      <c r="I31" s="15">
        <f t="shared" si="13"/>
        <v>0</v>
      </c>
      <c r="J31" s="15">
        <f t="shared" si="13"/>
        <v>0</v>
      </c>
      <c r="K31" s="15">
        <f t="shared" si="13"/>
        <v>0</v>
      </c>
      <c r="L31" s="15">
        <f t="shared" si="13"/>
        <v>0</v>
      </c>
      <c r="M31" s="15">
        <f t="shared" si="13"/>
        <v>1.1499999999999999</v>
      </c>
      <c r="N31" s="15">
        <f t="shared" si="13"/>
        <v>0</v>
      </c>
      <c r="O31" s="15">
        <f t="shared" si="13"/>
        <v>0.78499999999999992</v>
      </c>
      <c r="P31" s="15">
        <f t="shared" si="13"/>
        <v>0</v>
      </c>
      <c r="Q31" s="15">
        <f t="shared" si="13"/>
        <v>0</v>
      </c>
      <c r="R31" s="15">
        <f t="shared" si="13"/>
        <v>0</v>
      </c>
      <c r="S31" s="15">
        <f t="shared" si="13"/>
        <v>0</v>
      </c>
      <c r="T31" s="15">
        <f t="shared" si="13"/>
        <v>0</v>
      </c>
      <c r="U31" s="15">
        <f t="shared" si="13"/>
        <v>0</v>
      </c>
      <c r="V31" s="15">
        <f t="shared" si="13"/>
        <v>-0.2649999999999999</v>
      </c>
      <c r="W31" s="15">
        <f t="shared" si="13"/>
        <v>0</v>
      </c>
      <c r="X31" s="15">
        <f t="shared" si="13"/>
        <v>0</v>
      </c>
      <c r="Y31" s="15">
        <f t="shared" si="13"/>
        <v>0</v>
      </c>
      <c r="Z31" s="15">
        <f t="shared" si="13"/>
        <v>0</v>
      </c>
      <c r="AA31" s="4"/>
    </row>
    <row r="32" spans="1:27" s="35" customFormat="1" ht="51">
      <c r="A32" s="8" t="s">
        <v>32</v>
      </c>
      <c r="B32" s="34" t="s">
        <v>33</v>
      </c>
      <c r="C32" s="1" t="s">
        <v>13</v>
      </c>
      <c r="D32" s="13">
        <v>0</v>
      </c>
      <c r="E32" s="13">
        <f>SUM(E33:E35)</f>
        <v>0.75</v>
      </c>
      <c r="F32" s="13">
        <f t="shared" ref="F32:Z32" si="14">SUM(F33:F35)</f>
        <v>0</v>
      </c>
      <c r="G32" s="13">
        <f t="shared" si="14"/>
        <v>0.74999999999999989</v>
      </c>
      <c r="H32" s="13">
        <f t="shared" si="14"/>
        <v>0</v>
      </c>
      <c r="I32" s="13">
        <f t="shared" si="14"/>
        <v>0</v>
      </c>
      <c r="J32" s="13">
        <f t="shared" si="14"/>
        <v>0</v>
      </c>
      <c r="K32" s="13">
        <f t="shared" si="14"/>
        <v>0</v>
      </c>
      <c r="L32" s="13">
        <f t="shared" si="14"/>
        <v>0</v>
      </c>
      <c r="M32" s="13">
        <f t="shared" si="14"/>
        <v>0.9</v>
      </c>
      <c r="N32" s="13">
        <f t="shared" si="14"/>
        <v>0</v>
      </c>
      <c r="O32" s="13">
        <f t="shared" si="14"/>
        <v>0.58499999999999996</v>
      </c>
      <c r="P32" s="13">
        <f t="shared" si="14"/>
        <v>0</v>
      </c>
      <c r="Q32" s="13">
        <f t="shared" si="14"/>
        <v>0</v>
      </c>
      <c r="R32" s="13">
        <f t="shared" si="14"/>
        <v>0</v>
      </c>
      <c r="S32" s="13">
        <f t="shared" si="14"/>
        <v>0</v>
      </c>
      <c r="T32" s="13">
        <f t="shared" si="14"/>
        <v>-0.15000000000000002</v>
      </c>
      <c r="U32" s="13">
        <f t="shared" si="14"/>
        <v>0</v>
      </c>
      <c r="V32" s="13">
        <f t="shared" si="14"/>
        <v>-0.16499999999999995</v>
      </c>
      <c r="W32" s="13">
        <f t="shared" si="14"/>
        <v>0</v>
      </c>
      <c r="X32" s="13">
        <f t="shared" si="14"/>
        <v>0</v>
      </c>
      <c r="Y32" s="13">
        <f t="shared" si="14"/>
        <v>0</v>
      </c>
      <c r="Z32" s="13">
        <f t="shared" si="14"/>
        <v>0</v>
      </c>
      <c r="AA32" s="2"/>
    </row>
    <row r="33" spans="1:27" ht="38.25">
      <c r="A33" s="6" t="s">
        <v>127</v>
      </c>
      <c r="B33" s="36" t="s">
        <v>128</v>
      </c>
      <c r="C33" s="37" t="s">
        <v>129</v>
      </c>
      <c r="D33" s="13">
        <v>0</v>
      </c>
      <c r="E33" s="20">
        <v>0.25</v>
      </c>
      <c r="F33" s="38">
        <v>0</v>
      </c>
      <c r="G33" s="39">
        <v>0.35</v>
      </c>
      <c r="H33" s="38">
        <v>0</v>
      </c>
      <c r="I33" s="39">
        <v>0</v>
      </c>
      <c r="J33" s="15">
        <v>0</v>
      </c>
      <c r="K33" s="15">
        <v>0</v>
      </c>
      <c r="L33" s="6" t="s">
        <v>139</v>
      </c>
      <c r="M33" s="20">
        <v>0.25</v>
      </c>
      <c r="N33" s="15">
        <v>0</v>
      </c>
      <c r="O33" s="20">
        <v>0.32500000000000001</v>
      </c>
      <c r="P33" s="15">
        <v>0</v>
      </c>
      <c r="Q33" s="40">
        <v>0</v>
      </c>
      <c r="R33" s="15">
        <v>0</v>
      </c>
      <c r="S33" s="16">
        <v>0</v>
      </c>
      <c r="T33" s="15">
        <f>E33-M33</f>
        <v>0</v>
      </c>
      <c r="U33" s="15">
        <v>0</v>
      </c>
      <c r="V33" s="15">
        <f>O33-G33</f>
        <v>-2.4999999999999967E-2</v>
      </c>
      <c r="W33" s="15">
        <v>0</v>
      </c>
      <c r="X33" s="15">
        <v>0</v>
      </c>
      <c r="Y33" s="15">
        <v>0</v>
      </c>
      <c r="Z33" s="15">
        <v>0</v>
      </c>
      <c r="AA33" s="5"/>
    </row>
    <row r="34" spans="1:27" ht="38.25">
      <c r="A34" s="6" t="s">
        <v>130</v>
      </c>
      <c r="B34" s="36" t="s">
        <v>131</v>
      </c>
      <c r="C34" s="37" t="s">
        <v>132</v>
      </c>
      <c r="D34" s="13">
        <v>0</v>
      </c>
      <c r="E34" s="20">
        <v>0.25</v>
      </c>
      <c r="F34" s="38">
        <v>0</v>
      </c>
      <c r="G34" s="39">
        <v>0.3</v>
      </c>
      <c r="H34" s="38">
        <v>0</v>
      </c>
      <c r="I34" s="39">
        <v>0</v>
      </c>
      <c r="J34" s="15">
        <v>0</v>
      </c>
      <c r="K34" s="15">
        <v>0</v>
      </c>
      <c r="L34" s="6" t="s">
        <v>139</v>
      </c>
      <c r="M34" s="20">
        <v>0.4</v>
      </c>
      <c r="N34" s="15">
        <v>0</v>
      </c>
      <c r="O34" s="20">
        <v>0.2</v>
      </c>
      <c r="P34" s="15">
        <v>0</v>
      </c>
      <c r="Q34" s="40">
        <v>0</v>
      </c>
      <c r="R34" s="15">
        <v>0</v>
      </c>
      <c r="S34" s="16">
        <v>0</v>
      </c>
      <c r="T34" s="15">
        <f>E34-M34</f>
        <v>-0.15000000000000002</v>
      </c>
      <c r="U34" s="15">
        <v>0</v>
      </c>
      <c r="V34" s="15">
        <f t="shared" ref="V34:V37" si="15">O34-G34</f>
        <v>-9.9999999999999978E-2</v>
      </c>
      <c r="W34" s="15">
        <v>0</v>
      </c>
      <c r="X34" s="15">
        <v>0</v>
      </c>
      <c r="Y34" s="15">
        <v>0</v>
      </c>
      <c r="Z34" s="15">
        <v>0</v>
      </c>
      <c r="AA34" s="5"/>
    </row>
    <row r="35" spans="1:27" ht="38.25">
      <c r="A35" s="6" t="s">
        <v>133</v>
      </c>
      <c r="B35" s="36" t="s">
        <v>134</v>
      </c>
      <c r="C35" s="37" t="s">
        <v>135</v>
      </c>
      <c r="D35" s="13">
        <v>0</v>
      </c>
      <c r="E35" s="20">
        <v>0.25</v>
      </c>
      <c r="F35" s="38">
        <v>0</v>
      </c>
      <c r="G35" s="39">
        <v>0.1</v>
      </c>
      <c r="H35" s="38">
        <v>0</v>
      </c>
      <c r="I35" s="39">
        <v>0</v>
      </c>
      <c r="J35" s="15">
        <v>0</v>
      </c>
      <c r="K35" s="15">
        <v>0</v>
      </c>
      <c r="L35" s="6" t="s">
        <v>139</v>
      </c>
      <c r="M35" s="20">
        <v>0.25</v>
      </c>
      <c r="N35" s="15">
        <v>0</v>
      </c>
      <c r="O35" s="20">
        <v>0.06</v>
      </c>
      <c r="P35" s="15">
        <v>0</v>
      </c>
      <c r="Q35" s="40">
        <v>0</v>
      </c>
      <c r="R35" s="15">
        <v>0</v>
      </c>
      <c r="S35" s="16">
        <v>0</v>
      </c>
      <c r="T35" s="15">
        <f>E35-M35</f>
        <v>0</v>
      </c>
      <c r="U35" s="15">
        <v>0</v>
      </c>
      <c r="V35" s="15">
        <f t="shared" si="15"/>
        <v>-4.0000000000000008E-2</v>
      </c>
      <c r="W35" s="15">
        <v>0</v>
      </c>
      <c r="X35" s="15">
        <v>0</v>
      </c>
      <c r="Y35" s="15">
        <v>0</v>
      </c>
      <c r="Z35" s="15">
        <v>0</v>
      </c>
      <c r="AA35" s="4"/>
    </row>
    <row r="36" spans="1:27" s="35" customFormat="1" ht="51">
      <c r="A36" s="8" t="s">
        <v>35</v>
      </c>
      <c r="B36" s="34" t="s">
        <v>36</v>
      </c>
      <c r="C36" s="1" t="s">
        <v>13</v>
      </c>
      <c r="D36" s="13">
        <v>0</v>
      </c>
      <c r="E36" s="13">
        <f>E37</f>
        <v>0.4</v>
      </c>
      <c r="F36" s="13">
        <f t="shared" ref="F36:Z36" si="16">F37</f>
        <v>0</v>
      </c>
      <c r="G36" s="13">
        <f t="shared" si="16"/>
        <v>0.3</v>
      </c>
      <c r="H36" s="13">
        <f t="shared" si="16"/>
        <v>0</v>
      </c>
      <c r="I36" s="13">
        <f t="shared" si="16"/>
        <v>0</v>
      </c>
      <c r="J36" s="13">
        <f t="shared" si="16"/>
        <v>0</v>
      </c>
      <c r="K36" s="13">
        <f t="shared" si="16"/>
        <v>0</v>
      </c>
      <c r="L36" s="13">
        <v>0</v>
      </c>
      <c r="M36" s="13">
        <f t="shared" si="16"/>
        <v>0.25</v>
      </c>
      <c r="N36" s="13">
        <f t="shared" si="16"/>
        <v>0</v>
      </c>
      <c r="O36" s="13">
        <f t="shared" si="16"/>
        <v>0.2</v>
      </c>
      <c r="P36" s="13">
        <f t="shared" si="16"/>
        <v>0</v>
      </c>
      <c r="Q36" s="13">
        <v>0</v>
      </c>
      <c r="R36" s="15">
        <v>0</v>
      </c>
      <c r="S36" s="16">
        <v>0</v>
      </c>
      <c r="T36" s="13">
        <f t="shared" si="16"/>
        <v>0.15000000000000002</v>
      </c>
      <c r="U36" s="13">
        <f t="shared" si="16"/>
        <v>0</v>
      </c>
      <c r="V36" s="13">
        <f t="shared" si="16"/>
        <v>-9.9999999999999978E-2</v>
      </c>
      <c r="W36" s="13">
        <f t="shared" si="16"/>
        <v>0</v>
      </c>
      <c r="X36" s="13">
        <f t="shared" si="16"/>
        <v>0</v>
      </c>
      <c r="Y36" s="13">
        <f t="shared" si="16"/>
        <v>0</v>
      </c>
      <c r="Z36" s="13">
        <f t="shared" si="16"/>
        <v>0</v>
      </c>
      <c r="AA36" s="2"/>
    </row>
    <row r="37" spans="1:27" ht="25.5">
      <c r="A37" s="6" t="s">
        <v>136</v>
      </c>
      <c r="B37" s="36" t="s">
        <v>137</v>
      </c>
      <c r="C37" s="37" t="s">
        <v>138</v>
      </c>
      <c r="D37" s="13">
        <v>0</v>
      </c>
      <c r="E37" s="41">
        <v>0.4</v>
      </c>
      <c r="F37" s="15">
        <v>0</v>
      </c>
      <c r="G37" s="15">
        <v>0.3</v>
      </c>
      <c r="H37" s="15">
        <v>0</v>
      </c>
      <c r="I37" s="41">
        <v>0</v>
      </c>
      <c r="J37" s="15">
        <v>0</v>
      </c>
      <c r="K37" s="16">
        <v>0</v>
      </c>
      <c r="L37" s="6" t="s">
        <v>139</v>
      </c>
      <c r="M37" s="20">
        <v>0.25</v>
      </c>
      <c r="N37" s="15">
        <v>0</v>
      </c>
      <c r="O37" s="41">
        <v>0.2</v>
      </c>
      <c r="P37" s="15">
        <v>0</v>
      </c>
      <c r="Q37" s="21">
        <v>0</v>
      </c>
      <c r="R37" s="15">
        <v>0</v>
      </c>
      <c r="S37" s="16">
        <v>0</v>
      </c>
      <c r="T37" s="15">
        <f>E37-M37</f>
        <v>0.15000000000000002</v>
      </c>
      <c r="U37" s="15">
        <v>0</v>
      </c>
      <c r="V37" s="15">
        <f t="shared" si="15"/>
        <v>-9.9999999999999978E-2</v>
      </c>
      <c r="W37" s="15">
        <v>0</v>
      </c>
      <c r="X37" s="15">
        <v>0</v>
      </c>
      <c r="Y37" s="15">
        <v>0</v>
      </c>
      <c r="Z37" s="16">
        <v>0</v>
      </c>
      <c r="AA37" s="4"/>
    </row>
    <row r="38" spans="1:27" s="35" customFormat="1" ht="38.25">
      <c r="A38" s="8" t="s">
        <v>37</v>
      </c>
      <c r="B38" s="9" t="s">
        <v>38</v>
      </c>
      <c r="C38" s="1" t="s">
        <v>13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4">
        <v>0</v>
      </c>
      <c r="L38" s="8" t="s">
        <v>14</v>
      </c>
      <c r="M38" s="13">
        <v>0</v>
      </c>
      <c r="N38" s="13">
        <v>0</v>
      </c>
      <c r="O38" s="13">
        <v>0</v>
      </c>
      <c r="P38" s="13">
        <v>0</v>
      </c>
      <c r="Q38" s="13">
        <v>0</v>
      </c>
      <c r="R38" s="13">
        <v>0</v>
      </c>
      <c r="S38" s="14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0</v>
      </c>
      <c r="Z38" s="14">
        <v>0</v>
      </c>
      <c r="AA38" s="1"/>
    </row>
    <row r="39" spans="1:27" ht="25.5">
      <c r="A39" s="6" t="s">
        <v>39</v>
      </c>
      <c r="B39" s="7" t="s">
        <v>40</v>
      </c>
      <c r="C39" s="4" t="s">
        <v>13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6">
        <v>0</v>
      </c>
      <c r="L39" s="6" t="s">
        <v>14</v>
      </c>
      <c r="M39" s="15">
        <v>0</v>
      </c>
      <c r="N39" s="15">
        <v>0</v>
      </c>
      <c r="O39" s="15">
        <v>0</v>
      </c>
      <c r="P39" s="15">
        <v>0</v>
      </c>
      <c r="Q39" s="15">
        <v>0</v>
      </c>
      <c r="R39" s="15">
        <v>0</v>
      </c>
      <c r="S39" s="16">
        <v>0</v>
      </c>
      <c r="T39" s="15">
        <v>0</v>
      </c>
      <c r="U39" s="15">
        <v>0</v>
      </c>
      <c r="V39" s="15">
        <v>0</v>
      </c>
      <c r="W39" s="15">
        <v>0</v>
      </c>
      <c r="X39" s="15">
        <v>0</v>
      </c>
      <c r="Y39" s="15">
        <v>0</v>
      </c>
      <c r="Z39" s="16">
        <v>0</v>
      </c>
      <c r="AA39" s="4"/>
    </row>
    <row r="40" spans="1:27" ht="51">
      <c r="A40" s="6" t="s">
        <v>41</v>
      </c>
      <c r="B40" s="7" t="s">
        <v>42</v>
      </c>
      <c r="C40" s="4" t="s">
        <v>13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6">
        <v>0</v>
      </c>
      <c r="L40" s="6" t="s">
        <v>14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6">
        <v>0</v>
      </c>
      <c r="T40" s="15">
        <v>0</v>
      </c>
      <c r="U40" s="15">
        <v>0</v>
      </c>
      <c r="V40" s="15">
        <v>0</v>
      </c>
      <c r="W40" s="15">
        <v>0</v>
      </c>
      <c r="X40" s="15">
        <v>0</v>
      </c>
      <c r="Y40" s="15">
        <v>0</v>
      </c>
      <c r="Z40" s="16">
        <v>0</v>
      </c>
      <c r="AA40" s="4"/>
    </row>
    <row r="41" spans="1:27">
      <c r="A41" s="6" t="s">
        <v>34</v>
      </c>
      <c r="B41" s="7" t="s">
        <v>34</v>
      </c>
      <c r="C41" s="4"/>
      <c r="D41" s="15"/>
      <c r="E41" s="15"/>
      <c r="F41" s="15"/>
      <c r="G41" s="15"/>
      <c r="H41" s="15"/>
      <c r="I41" s="15"/>
      <c r="J41" s="15"/>
      <c r="K41" s="16"/>
      <c r="L41" s="6" t="s">
        <v>14</v>
      </c>
      <c r="M41" s="15"/>
      <c r="N41" s="15"/>
      <c r="O41" s="15"/>
      <c r="P41" s="15"/>
      <c r="Q41" s="15"/>
      <c r="R41" s="15"/>
      <c r="S41" s="16"/>
      <c r="T41" s="15"/>
      <c r="U41" s="15"/>
      <c r="V41" s="15"/>
      <c r="W41" s="15"/>
      <c r="X41" s="15"/>
      <c r="Y41" s="15"/>
      <c r="Z41" s="16"/>
      <c r="AA41" s="4"/>
    </row>
    <row r="42" spans="1:27" ht="38.25">
      <c r="A42" s="6" t="s">
        <v>43</v>
      </c>
      <c r="B42" s="7" t="s">
        <v>44</v>
      </c>
      <c r="C42" s="4" t="s">
        <v>13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6">
        <v>0</v>
      </c>
      <c r="L42" s="6" t="s">
        <v>14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6">
        <v>0</v>
      </c>
      <c r="T42" s="15">
        <v>0</v>
      </c>
      <c r="U42" s="15">
        <v>0</v>
      </c>
      <c r="V42" s="15">
        <v>0</v>
      </c>
      <c r="W42" s="15">
        <v>0</v>
      </c>
      <c r="X42" s="15">
        <v>0</v>
      </c>
      <c r="Y42" s="15">
        <v>0</v>
      </c>
      <c r="Z42" s="16">
        <v>0</v>
      </c>
      <c r="AA42" s="4"/>
    </row>
    <row r="43" spans="1:27">
      <c r="A43" s="6" t="s">
        <v>34</v>
      </c>
      <c r="B43" s="7" t="s">
        <v>34</v>
      </c>
      <c r="C43" s="4"/>
      <c r="D43" s="15"/>
      <c r="E43" s="15"/>
      <c r="F43" s="15"/>
      <c r="G43" s="15"/>
      <c r="H43" s="15"/>
      <c r="I43" s="15"/>
      <c r="J43" s="15"/>
      <c r="K43" s="16"/>
      <c r="L43" s="6" t="s">
        <v>14</v>
      </c>
      <c r="M43" s="15"/>
      <c r="N43" s="15"/>
      <c r="O43" s="15"/>
      <c r="P43" s="15"/>
      <c r="Q43" s="15"/>
      <c r="R43" s="15"/>
      <c r="S43" s="16"/>
      <c r="T43" s="15"/>
      <c r="U43" s="15"/>
      <c r="V43" s="15"/>
      <c r="W43" s="15"/>
      <c r="X43" s="15"/>
      <c r="Y43" s="15"/>
      <c r="Z43" s="16"/>
      <c r="AA43" s="4"/>
    </row>
    <row r="44" spans="1:27" ht="38.25">
      <c r="A44" s="6" t="s">
        <v>45</v>
      </c>
      <c r="B44" s="7" t="s">
        <v>46</v>
      </c>
      <c r="C44" s="4" t="s">
        <v>13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6">
        <v>0</v>
      </c>
      <c r="L44" s="6" t="s">
        <v>14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16">
        <v>0</v>
      </c>
      <c r="T44" s="15">
        <v>0</v>
      </c>
      <c r="U44" s="15">
        <v>0</v>
      </c>
      <c r="V44" s="15">
        <v>0</v>
      </c>
      <c r="W44" s="15">
        <v>0</v>
      </c>
      <c r="X44" s="15">
        <v>0</v>
      </c>
      <c r="Y44" s="15">
        <v>0</v>
      </c>
      <c r="Z44" s="16">
        <v>0</v>
      </c>
      <c r="AA44" s="4"/>
    </row>
    <row r="45" spans="1:27" ht="25.5">
      <c r="A45" s="6" t="s">
        <v>47</v>
      </c>
      <c r="B45" s="7" t="s">
        <v>48</v>
      </c>
      <c r="C45" s="4" t="s">
        <v>13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6">
        <v>0</v>
      </c>
      <c r="L45" s="6" t="s">
        <v>14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6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6">
        <v>0</v>
      </c>
      <c r="AA45" s="4"/>
    </row>
    <row r="46" spans="1:27" ht="76.5">
      <c r="A46" s="6" t="s">
        <v>47</v>
      </c>
      <c r="B46" s="7" t="s">
        <v>49</v>
      </c>
      <c r="C46" s="4" t="s">
        <v>13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6">
        <v>0</v>
      </c>
      <c r="L46" s="6" t="s">
        <v>14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6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6">
        <v>0</v>
      </c>
      <c r="AA46" s="4"/>
    </row>
    <row r="47" spans="1:27">
      <c r="A47" s="6" t="s">
        <v>34</v>
      </c>
      <c r="B47" s="7" t="s">
        <v>34</v>
      </c>
      <c r="C47" s="4"/>
      <c r="D47" s="15"/>
      <c r="E47" s="15"/>
      <c r="F47" s="15"/>
      <c r="G47" s="15"/>
      <c r="H47" s="15"/>
      <c r="I47" s="15"/>
      <c r="J47" s="15"/>
      <c r="K47" s="16"/>
      <c r="L47" s="6" t="s">
        <v>14</v>
      </c>
      <c r="M47" s="15"/>
      <c r="N47" s="15"/>
      <c r="O47" s="15"/>
      <c r="P47" s="15"/>
      <c r="Q47" s="15"/>
      <c r="R47" s="15"/>
      <c r="S47" s="16"/>
      <c r="T47" s="15"/>
      <c r="U47" s="15"/>
      <c r="V47" s="15"/>
      <c r="W47" s="15"/>
      <c r="X47" s="15"/>
      <c r="Y47" s="15"/>
      <c r="Z47" s="16"/>
      <c r="AA47" s="4"/>
    </row>
    <row r="48" spans="1:27" ht="63.75">
      <c r="A48" s="6" t="s">
        <v>47</v>
      </c>
      <c r="B48" s="7" t="s">
        <v>50</v>
      </c>
      <c r="C48" s="4" t="s">
        <v>13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6">
        <v>0</v>
      </c>
      <c r="L48" s="6" t="s">
        <v>14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6">
        <v>0</v>
      </c>
      <c r="T48" s="15">
        <v>0</v>
      </c>
      <c r="U48" s="15">
        <v>0</v>
      </c>
      <c r="V48" s="15">
        <v>0</v>
      </c>
      <c r="W48" s="15">
        <v>0</v>
      </c>
      <c r="X48" s="15">
        <v>0</v>
      </c>
      <c r="Y48" s="15">
        <v>0</v>
      </c>
      <c r="Z48" s="16">
        <v>0</v>
      </c>
      <c r="AA48" s="4"/>
    </row>
    <row r="49" spans="1:27">
      <c r="A49" s="6" t="s">
        <v>34</v>
      </c>
      <c r="B49" s="7" t="s">
        <v>34</v>
      </c>
      <c r="C49" s="4"/>
      <c r="D49" s="15"/>
      <c r="E49" s="15"/>
      <c r="F49" s="15"/>
      <c r="G49" s="15"/>
      <c r="H49" s="15"/>
      <c r="I49" s="15"/>
      <c r="J49" s="15"/>
      <c r="K49" s="16"/>
      <c r="L49" s="6"/>
      <c r="M49" s="15"/>
      <c r="N49" s="15"/>
      <c r="O49" s="15"/>
      <c r="P49" s="15"/>
      <c r="Q49" s="15"/>
      <c r="R49" s="15"/>
      <c r="S49" s="16"/>
      <c r="T49" s="15"/>
      <c r="U49" s="15"/>
      <c r="V49" s="15"/>
      <c r="W49" s="15"/>
      <c r="X49" s="15"/>
      <c r="Y49" s="15"/>
      <c r="Z49" s="16"/>
      <c r="AA49" s="4"/>
    </row>
    <row r="50" spans="1:27" ht="76.5">
      <c r="A50" s="6" t="s">
        <v>47</v>
      </c>
      <c r="B50" s="7" t="s">
        <v>51</v>
      </c>
      <c r="C50" s="4" t="s">
        <v>13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6">
        <v>0</v>
      </c>
      <c r="L50" s="6" t="s">
        <v>14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6">
        <v>0</v>
      </c>
      <c r="T50" s="15">
        <v>0</v>
      </c>
      <c r="U50" s="15">
        <v>0</v>
      </c>
      <c r="V50" s="15">
        <v>0</v>
      </c>
      <c r="W50" s="15">
        <v>0</v>
      </c>
      <c r="X50" s="15">
        <v>0</v>
      </c>
      <c r="Y50" s="15">
        <v>0</v>
      </c>
      <c r="Z50" s="16">
        <v>0</v>
      </c>
      <c r="AA50" s="4"/>
    </row>
    <row r="51" spans="1:27">
      <c r="A51" s="6" t="s">
        <v>34</v>
      </c>
      <c r="B51" s="7" t="s">
        <v>34</v>
      </c>
      <c r="C51" s="4"/>
      <c r="D51" s="15"/>
      <c r="E51" s="15"/>
      <c r="F51" s="15"/>
      <c r="G51" s="15"/>
      <c r="H51" s="15"/>
      <c r="I51" s="15"/>
      <c r="J51" s="15"/>
      <c r="K51" s="16"/>
      <c r="L51" s="6"/>
      <c r="M51" s="15"/>
      <c r="N51" s="15"/>
      <c r="O51" s="15"/>
      <c r="P51" s="15"/>
      <c r="Q51" s="15"/>
      <c r="R51" s="15"/>
      <c r="S51" s="16"/>
      <c r="T51" s="15"/>
      <c r="U51" s="15"/>
      <c r="V51" s="15"/>
      <c r="W51" s="15"/>
      <c r="X51" s="15"/>
      <c r="Y51" s="15"/>
      <c r="Z51" s="16"/>
      <c r="AA51" s="4"/>
    </row>
    <row r="52" spans="1:27" ht="25.5">
      <c r="A52" s="6" t="s">
        <v>52</v>
      </c>
      <c r="B52" s="7" t="s">
        <v>48</v>
      </c>
      <c r="C52" s="4" t="s">
        <v>13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6">
        <v>0</v>
      </c>
      <c r="L52" s="6" t="s">
        <v>14</v>
      </c>
      <c r="M52" s="15">
        <v>0</v>
      </c>
      <c r="N52" s="15">
        <v>0</v>
      </c>
      <c r="O52" s="15">
        <v>0</v>
      </c>
      <c r="P52" s="15">
        <v>0</v>
      </c>
      <c r="Q52" s="15">
        <v>0</v>
      </c>
      <c r="R52" s="15">
        <v>0</v>
      </c>
      <c r="S52" s="16">
        <v>0</v>
      </c>
      <c r="T52" s="15">
        <v>0</v>
      </c>
      <c r="U52" s="15">
        <v>0</v>
      </c>
      <c r="V52" s="15">
        <v>0</v>
      </c>
      <c r="W52" s="15">
        <v>0</v>
      </c>
      <c r="X52" s="15">
        <v>0</v>
      </c>
      <c r="Y52" s="15">
        <v>0</v>
      </c>
      <c r="Z52" s="16">
        <v>0</v>
      </c>
      <c r="AA52" s="4"/>
    </row>
    <row r="53" spans="1:27" ht="76.5">
      <c r="A53" s="6" t="s">
        <v>52</v>
      </c>
      <c r="B53" s="7" t="s">
        <v>49</v>
      </c>
      <c r="C53" s="4" t="s">
        <v>13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6">
        <v>0</v>
      </c>
      <c r="L53" s="6" t="s">
        <v>14</v>
      </c>
      <c r="M53" s="15">
        <v>0</v>
      </c>
      <c r="N53" s="15">
        <v>0</v>
      </c>
      <c r="O53" s="15">
        <v>0</v>
      </c>
      <c r="P53" s="15">
        <v>0</v>
      </c>
      <c r="Q53" s="15">
        <v>0</v>
      </c>
      <c r="R53" s="15">
        <v>0</v>
      </c>
      <c r="S53" s="16">
        <v>0</v>
      </c>
      <c r="T53" s="15">
        <v>0</v>
      </c>
      <c r="U53" s="15">
        <v>0</v>
      </c>
      <c r="V53" s="15">
        <v>0</v>
      </c>
      <c r="W53" s="15">
        <v>0</v>
      </c>
      <c r="X53" s="15">
        <v>0</v>
      </c>
      <c r="Y53" s="15">
        <v>0</v>
      </c>
      <c r="Z53" s="16">
        <v>0</v>
      </c>
      <c r="AA53" s="4"/>
    </row>
    <row r="54" spans="1:27">
      <c r="A54" s="6" t="s">
        <v>34</v>
      </c>
      <c r="B54" s="7" t="s">
        <v>34</v>
      </c>
      <c r="C54" s="4"/>
      <c r="D54" s="15"/>
      <c r="E54" s="15"/>
      <c r="F54" s="15"/>
      <c r="G54" s="15"/>
      <c r="H54" s="15"/>
      <c r="I54" s="15"/>
      <c r="J54" s="15"/>
      <c r="K54" s="16"/>
      <c r="L54" s="6" t="s">
        <v>14</v>
      </c>
      <c r="M54" s="15"/>
      <c r="N54" s="15"/>
      <c r="O54" s="15"/>
      <c r="P54" s="15"/>
      <c r="Q54" s="15"/>
      <c r="R54" s="15"/>
      <c r="S54" s="16"/>
      <c r="T54" s="15"/>
      <c r="U54" s="15"/>
      <c r="V54" s="15"/>
      <c r="W54" s="15"/>
      <c r="X54" s="15"/>
      <c r="Y54" s="15"/>
      <c r="Z54" s="16"/>
      <c r="AA54" s="4"/>
    </row>
    <row r="55" spans="1:27" ht="63.75">
      <c r="A55" s="6" t="s">
        <v>52</v>
      </c>
      <c r="B55" s="7" t="s">
        <v>50</v>
      </c>
      <c r="C55" s="4" t="s">
        <v>13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6">
        <v>0</v>
      </c>
      <c r="L55" s="6" t="s">
        <v>14</v>
      </c>
      <c r="M55" s="15">
        <v>0</v>
      </c>
      <c r="N55" s="15">
        <v>0</v>
      </c>
      <c r="O55" s="15">
        <v>0</v>
      </c>
      <c r="P55" s="15">
        <v>0</v>
      </c>
      <c r="Q55" s="15">
        <v>0</v>
      </c>
      <c r="R55" s="15">
        <v>0</v>
      </c>
      <c r="S55" s="16">
        <v>0</v>
      </c>
      <c r="T55" s="15">
        <v>0</v>
      </c>
      <c r="U55" s="15">
        <v>0</v>
      </c>
      <c r="V55" s="15">
        <v>0</v>
      </c>
      <c r="W55" s="15">
        <v>0</v>
      </c>
      <c r="X55" s="15">
        <v>0</v>
      </c>
      <c r="Y55" s="15">
        <v>0</v>
      </c>
      <c r="Z55" s="16">
        <v>0</v>
      </c>
      <c r="AA55" s="4"/>
    </row>
    <row r="56" spans="1:27">
      <c r="A56" s="6" t="s">
        <v>34</v>
      </c>
      <c r="B56" s="7" t="s">
        <v>34</v>
      </c>
      <c r="C56" s="4"/>
      <c r="D56" s="15"/>
      <c r="E56" s="15"/>
      <c r="F56" s="15"/>
      <c r="G56" s="15"/>
      <c r="H56" s="15"/>
      <c r="I56" s="15"/>
      <c r="J56" s="15"/>
      <c r="K56" s="16"/>
      <c r="L56" s="6"/>
      <c r="M56" s="15"/>
      <c r="N56" s="15"/>
      <c r="O56" s="15"/>
      <c r="P56" s="15"/>
      <c r="Q56" s="15"/>
      <c r="R56" s="15"/>
      <c r="S56" s="16"/>
      <c r="T56" s="15"/>
      <c r="U56" s="15"/>
      <c r="V56" s="15"/>
      <c r="W56" s="15"/>
      <c r="X56" s="15"/>
      <c r="Y56" s="15"/>
      <c r="Z56" s="16"/>
      <c r="AA56" s="4"/>
    </row>
    <row r="57" spans="1:27" ht="76.5">
      <c r="A57" s="6" t="s">
        <v>52</v>
      </c>
      <c r="B57" s="7" t="s">
        <v>53</v>
      </c>
      <c r="C57" s="4" t="s">
        <v>13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6">
        <v>0</v>
      </c>
      <c r="L57" s="6" t="s">
        <v>14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6">
        <v>0</v>
      </c>
      <c r="T57" s="15">
        <v>0</v>
      </c>
      <c r="U57" s="15">
        <v>0</v>
      </c>
      <c r="V57" s="15">
        <v>0</v>
      </c>
      <c r="W57" s="15">
        <v>0</v>
      </c>
      <c r="X57" s="15">
        <v>0</v>
      </c>
      <c r="Y57" s="15">
        <v>0</v>
      </c>
      <c r="Z57" s="16">
        <v>0</v>
      </c>
      <c r="AA57" s="4"/>
    </row>
    <row r="58" spans="1:27">
      <c r="A58" s="6" t="s">
        <v>34</v>
      </c>
      <c r="B58" s="7" t="s">
        <v>34</v>
      </c>
      <c r="C58" s="4"/>
      <c r="D58" s="15"/>
      <c r="E58" s="15"/>
      <c r="F58" s="15"/>
      <c r="G58" s="15"/>
      <c r="H58" s="15"/>
      <c r="I58" s="15"/>
      <c r="J58" s="15"/>
      <c r="K58" s="16"/>
      <c r="L58" s="6" t="s">
        <v>14</v>
      </c>
      <c r="M58" s="15"/>
      <c r="N58" s="15"/>
      <c r="O58" s="15"/>
      <c r="P58" s="15"/>
      <c r="Q58" s="15"/>
      <c r="R58" s="15"/>
      <c r="S58" s="16"/>
      <c r="T58" s="15"/>
      <c r="U58" s="15"/>
      <c r="V58" s="15"/>
      <c r="W58" s="15"/>
      <c r="X58" s="15"/>
      <c r="Y58" s="15"/>
      <c r="Z58" s="16"/>
      <c r="AA58" s="4"/>
    </row>
    <row r="59" spans="1:27" ht="63.75">
      <c r="A59" s="6" t="s">
        <v>54</v>
      </c>
      <c r="B59" s="7" t="s">
        <v>55</v>
      </c>
      <c r="C59" s="4" t="s">
        <v>13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6">
        <v>0</v>
      </c>
      <c r="L59" s="6" t="s">
        <v>14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16">
        <v>0</v>
      </c>
      <c r="T59" s="15">
        <v>0</v>
      </c>
      <c r="U59" s="15">
        <v>0</v>
      </c>
      <c r="V59" s="15">
        <v>0</v>
      </c>
      <c r="W59" s="15">
        <v>0</v>
      </c>
      <c r="X59" s="15">
        <v>0</v>
      </c>
      <c r="Y59" s="15">
        <v>0</v>
      </c>
      <c r="Z59" s="16">
        <v>0</v>
      </c>
      <c r="AA59" s="4"/>
    </row>
    <row r="60" spans="1:27" ht="51">
      <c r="A60" s="6" t="s">
        <v>56</v>
      </c>
      <c r="B60" s="7" t="s">
        <v>57</v>
      </c>
      <c r="C60" s="4" t="s">
        <v>13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6">
        <v>0</v>
      </c>
      <c r="L60" s="6" t="s">
        <v>14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6">
        <v>0</v>
      </c>
      <c r="T60" s="15">
        <v>0</v>
      </c>
      <c r="U60" s="15">
        <v>0</v>
      </c>
      <c r="V60" s="15">
        <v>0</v>
      </c>
      <c r="W60" s="15">
        <v>0</v>
      </c>
      <c r="X60" s="15">
        <v>0</v>
      </c>
      <c r="Y60" s="15">
        <v>0</v>
      </c>
      <c r="Z60" s="16">
        <v>0</v>
      </c>
      <c r="AA60" s="4"/>
    </row>
    <row r="61" spans="1:27">
      <c r="A61" s="6" t="s">
        <v>34</v>
      </c>
      <c r="B61" s="7" t="s">
        <v>34</v>
      </c>
      <c r="C61" s="4"/>
      <c r="D61" s="15"/>
      <c r="E61" s="15"/>
      <c r="F61" s="15"/>
      <c r="G61" s="15"/>
      <c r="H61" s="15"/>
      <c r="I61" s="15"/>
      <c r="J61" s="15"/>
      <c r="K61" s="16"/>
      <c r="L61" s="6" t="s">
        <v>14</v>
      </c>
      <c r="M61" s="15"/>
      <c r="N61" s="15"/>
      <c r="O61" s="15"/>
      <c r="P61" s="15"/>
      <c r="Q61" s="15"/>
      <c r="R61" s="15"/>
      <c r="S61" s="16"/>
      <c r="T61" s="15"/>
      <c r="U61" s="15"/>
      <c r="V61" s="15"/>
      <c r="W61" s="15"/>
      <c r="X61" s="15"/>
      <c r="Y61" s="15"/>
      <c r="Z61" s="16"/>
      <c r="AA61" s="4"/>
    </row>
    <row r="62" spans="1:27" s="35" customFormat="1" ht="63.75">
      <c r="A62" s="8" t="s">
        <v>58</v>
      </c>
      <c r="B62" s="9" t="s">
        <v>59</v>
      </c>
      <c r="C62" s="1" t="s">
        <v>13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4">
        <v>0</v>
      </c>
      <c r="L62" s="8" t="s">
        <v>14</v>
      </c>
      <c r="M62" s="13">
        <v>0</v>
      </c>
      <c r="N62" s="13">
        <v>0</v>
      </c>
      <c r="O62" s="13">
        <v>0</v>
      </c>
      <c r="P62" s="13">
        <v>0</v>
      </c>
      <c r="Q62" s="13">
        <v>0</v>
      </c>
      <c r="R62" s="13">
        <v>0</v>
      </c>
      <c r="S62" s="14">
        <v>0</v>
      </c>
      <c r="T62" s="13">
        <v>0</v>
      </c>
      <c r="U62" s="13">
        <v>0</v>
      </c>
      <c r="V62" s="13">
        <v>0</v>
      </c>
      <c r="W62" s="13">
        <v>0</v>
      </c>
      <c r="X62" s="13">
        <v>0</v>
      </c>
      <c r="Y62" s="13">
        <v>0</v>
      </c>
      <c r="Z62" s="14">
        <v>0</v>
      </c>
      <c r="AA62" s="1"/>
    </row>
    <row r="63" spans="1:27" ht="25.5">
      <c r="A63" s="8" t="s">
        <v>60</v>
      </c>
      <c r="B63" s="9" t="s">
        <v>61</v>
      </c>
      <c r="C63" s="1" t="s">
        <v>13</v>
      </c>
      <c r="D63" s="13">
        <f t="shared" ref="D63:K63" si="17">D64+D69+D74+D90</f>
        <v>0</v>
      </c>
      <c r="E63" s="13">
        <f t="shared" si="17"/>
        <v>0</v>
      </c>
      <c r="F63" s="13">
        <f t="shared" si="17"/>
        <v>0</v>
      </c>
      <c r="G63" s="13">
        <f t="shared" si="17"/>
        <v>0</v>
      </c>
      <c r="H63" s="13">
        <f t="shared" si="17"/>
        <v>0</v>
      </c>
      <c r="I63" s="13">
        <f t="shared" si="17"/>
        <v>0</v>
      </c>
      <c r="J63" s="13">
        <f t="shared" si="17"/>
        <v>0</v>
      </c>
      <c r="K63" s="14">
        <f t="shared" si="17"/>
        <v>0</v>
      </c>
      <c r="L63" s="8" t="s">
        <v>14</v>
      </c>
      <c r="M63" s="13">
        <f t="shared" ref="M63:Z63" si="18">M64+M69+M74+M90</f>
        <v>0</v>
      </c>
      <c r="N63" s="13">
        <f t="shared" si="18"/>
        <v>0</v>
      </c>
      <c r="O63" s="13">
        <f t="shared" si="18"/>
        <v>0</v>
      </c>
      <c r="P63" s="13">
        <f t="shared" si="18"/>
        <v>0</v>
      </c>
      <c r="Q63" s="13">
        <f t="shared" si="18"/>
        <v>0</v>
      </c>
      <c r="R63" s="13">
        <f t="shared" si="18"/>
        <v>0</v>
      </c>
      <c r="S63" s="14">
        <f t="shared" si="18"/>
        <v>0</v>
      </c>
      <c r="T63" s="13">
        <f t="shared" si="18"/>
        <v>0</v>
      </c>
      <c r="U63" s="13">
        <f t="shared" si="18"/>
        <v>0</v>
      </c>
      <c r="V63" s="13">
        <f t="shared" si="18"/>
        <v>0</v>
      </c>
      <c r="W63" s="13">
        <f t="shared" si="18"/>
        <v>0</v>
      </c>
      <c r="X63" s="13">
        <f t="shared" si="18"/>
        <v>0</v>
      </c>
      <c r="Y63" s="13">
        <f t="shared" si="18"/>
        <v>0</v>
      </c>
      <c r="Z63" s="14">
        <f t="shared" si="18"/>
        <v>0</v>
      </c>
      <c r="AA63" s="1"/>
    </row>
    <row r="64" spans="1:27" ht="51">
      <c r="A64" s="6" t="s">
        <v>62</v>
      </c>
      <c r="B64" s="7" t="s">
        <v>63</v>
      </c>
      <c r="C64" s="4" t="s">
        <v>13</v>
      </c>
      <c r="D64" s="15">
        <f t="shared" ref="D64:K64" si="19">D65+D67</f>
        <v>0</v>
      </c>
      <c r="E64" s="15">
        <f t="shared" si="19"/>
        <v>0</v>
      </c>
      <c r="F64" s="15">
        <f t="shared" si="19"/>
        <v>0</v>
      </c>
      <c r="G64" s="15">
        <f t="shared" si="19"/>
        <v>0</v>
      </c>
      <c r="H64" s="15">
        <f t="shared" si="19"/>
        <v>0</v>
      </c>
      <c r="I64" s="15">
        <f t="shared" si="19"/>
        <v>0</v>
      </c>
      <c r="J64" s="15">
        <f t="shared" si="19"/>
        <v>0</v>
      </c>
      <c r="K64" s="16">
        <f t="shared" si="19"/>
        <v>0</v>
      </c>
      <c r="L64" s="6" t="s">
        <v>14</v>
      </c>
      <c r="M64" s="15">
        <f t="shared" ref="M64:Z64" si="20">M65+M67</f>
        <v>0</v>
      </c>
      <c r="N64" s="15">
        <f t="shared" si="20"/>
        <v>0</v>
      </c>
      <c r="O64" s="15">
        <f t="shared" si="20"/>
        <v>0</v>
      </c>
      <c r="P64" s="15">
        <f t="shared" si="20"/>
        <v>0</v>
      </c>
      <c r="Q64" s="15">
        <f t="shared" si="20"/>
        <v>0</v>
      </c>
      <c r="R64" s="15">
        <f t="shared" si="20"/>
        <v>0</v>
      </c>
      <c r="S64" s="16">
        <f t="shared" si="20"/>
        <v>0</v>
      </c>
      <c r="T64" s="15">
        <f t="shared" si="20"/>
        <v>0</v>
      </c>
      <c r="U64" s="15">
        <f t="shared" si="20"/>
        <v>0</v>
      </c>
      <c r="V64" s="15">
        <f t="shared" si="20"/>
        <v>0</v>
      </c>
      <c r="W64" s="15">
        <f t="shared" si="20"/>
        <v>0</v>
      </c>
      <c r="X64" s="15">
        <f t="shared" si="20"/>
        <v>0</v>
      </c>
      <c r="Y64" s="15">
        <f t="shared" si="20"/>
        <v>0</v>
      </c>
      <c r="Z64" s="16">
        <f t="shared" si="20"/>
        <v>0</v>
      </c>
      <c r="AA64" s="4"/>
    </row>
    <row r="65" spans="1:27" ht="25.5">
      <c r="A65" s="6" t="s">
        <v>64</v>
      </c>
      <c r="B65" s="7" t="s">
        <v>65</v>
      </c>
      <c r="C65" s="4" t="s">
        <v>13</v>
      </c>
      <c r="D65" s="15">
        <f t="shared" ref="D65:K65" si="21">SUM(D66:D66)</f>
        <v>0</v>
      </c>
      <c r="E65" s="15">
        <f t="shared" si="21"/>
        <v>0</v>
      </c>
      <c r="F65" s="15">
        <f t="shared" si="21"/>
        <v>0</v>
      </c>
      <c r="G65" s="15">
        <f t="shared" si="21"/>
        <v>0</v>
      </c>
      <c r="H65" s="15">
        <f t="shared" si="21"/>
        <v>0</v>
      </c>
      <c r="I65" s="15">
        <f t="shared" si="21"/>
        <v>0</v>
      </c>
      <c r="J65" s="15">
        <f t="shared" si="21"/>
        <v>0</v>
      </c>
      <c r="K65" s="16">
        <f t="shared" si="21"/>
        <v>0</v>
      </c>
      <c r="L65" s="6" t="s">
        <v>14</v>
      </c>
      <c r="M65" s="15">
        <f t="shared" ref="M65:Z65" si="22">SUM(M66:M66)</f>
        <v>0</v>
      </c>
      <c r="N65" s="15">
        <f t="shared" si="22"/>
        <v>0</v>
      </c>
      <c r="O65" s="15">
        <f t="shared" si="22"/>
        <v>0</v>
      </c>
      <c r="P65" s="15">
        <f t="shared" si="22"/>
        <v>0</v>
      </c>
      <c r="Q65" s="15">
        <f t="shared" si="22"/>
        <v>0</v>
      </c>
      <c r="R65" s="15">
        <f t="shared" si="22"/>
        <v>0</v>
      </c>
      <c r="S65" s="16">
        <f t="shared" si="22"/>
        <v>0</v>
      </c>
      <c r="T65" s="15">
        <f t="shared" si="22"/>
        <v>0</v>
      </c>
      <c r="U65" s="15">
        <f t="shared" si="22"/>
        <v>0</v>
      </c>
      <c r="V65" s="15">
        <f t="shared" si="22"/>
        <v>0</v>
      </c>
      <c r="W65" s="15">
        <f t="shared" si="22"/>
        <v>0</v>
      </c>
      <c r="X65" s="15">
        <f t="shared" si="22"/>
        <v>0</v>
      </c>
      <c r="Y65" s="15">
        <f t="shared" si="22"/>
        <v>0</v>
      </c>
      <c r="Z65" s="16">
        <f t="shared" si="22"/>
        <v>0</v>
      </c>
      <c r="AA65" s="4"/>
    </row>
    <row r="66" spans="1:27">
      <c r="A66" s="6" t="s">
        <v>34</v>
      </c>
      <c r="B66" s="7" t="s">
        <v>34</v>
      </c>
      <c r="C66" s="4"/>
      <c r="D66" s="15"/>
      <c r="E66" s="15"/>
      <c r="F66" s="15"/>
      <c r="G66" s="15"/>
      <c r="H66" s="15"/>
      <c r="I66" s="15"/>
      <c r="J66" s="15"/>
      <c r="K66" s="16"/>
      <c r="L66" s="6" t="s">
        <v>14</v>
      </c>
      <c r="M66" s="15"/>
      <c r="N66" s="15"/>
      <c r="O66" s="15"/>
      <c r="P66" s="15"/>
      <c r="Q66" s="15"/>
      <c r="R66" s="15"/>
      <c r="S66" s="16"/>
      <c r="T66" s="15"/>
      <c r="U66" s="15"/>
      <c r="V66" s="15"/>
      <c r="W66" s="15"/>
      <c r="X66" s="15"/>
      <c r="Y66" s="15"/>
      <c r="Z66" s="16"/>
      <c r="AA66" s="4"/>
    </row>
    <row r="67" spans="1:27" ht="38.25">
      <c r="A67" s="6" t="s">
        <v>66</v>
      </c>
      <c r="B67" s="7" t="s">
        <v>67</v>
      </c>
      <c r="C67" s="4" t="s">
        <v>13</v>
      </c>
      <c r="D67" s="15">
        <f t="shared" ref="D67:K67" si="23">SUM(D68:D68)</f>
        <v>0</v>
      </c>
      <c r="E67" s="15">
        <f t="shared" si="23"/>
        <v>0</v>
      </c>
      <c r="F67" s="15">
        <f t="shared" si="23"/>
        <v>0</v>
      </c>
      <c r="G67" s="15">
        <f t="shared" si="23"/>
        <v>0</v>
      </c>
      <c r="H67" s="15">
        <f t="shared" si="23"/>
        <v>0</v>
      </c>
      <c r="I67" s="15">
        <f t="shared" si="23"/>
        <v>0</v>
      </c>
      <c r="J67" s="15">
        <f t="shared" si="23"/>
        <v>0</v>
      </c>
      <c r="K67" s="16">
        <f t="shared" si="23"/>
        <v>0</v>
      </c>
      <c r="L67" s="6" t="s">
        <v>14</v>
      </c>
      <c r="M67" s="15">
        <f t="shared" ref="M67:Z67" si="24">SUM(M68:M68)</f>
        <v>0</v>
      </c>
      <c r="N67" s="15">
        <f t="shared" si="24"/>
        <v>0</v>
      </c>
      <c r="O67" s="15">
        <f t="shared" si="24"/>
        <v>0</v>
      </c>
      <c r="P67" s="15">
        <f t="shared" si="24"/>
        <v>0</v>
      </c>
      <c r="Q67" s="15">
        <f t="shared" si="24"/>
        <v>0</v>
      </c>
      <c r="R67" s="15">
        <f t="shared" si="24"/>
        <v>0</v>
      </c>
      <c r="S67" s="16">
        <f t="shared" si="24"/>
        <v>0</v>
      </c>
      <c r="T67" s="15">
        <f t="shared" si="24"/>
        <v>0</v>
      </c>
      <c r="U67" s="15">
        <f t="shared" si="24"/>
        <v>0</v>
      </c>
      <c r="V67" s="15">
        <f t="shared" si="24"/>
        <v>0</v>
      </c>
      <c r="W67" s="15">
        <f t="shared" si="24"/>
        <v>0</v>
      </c>
      <c r="X67" s="15">
        <f t="shared" si="24"/>
        <v>0</v>
      </c>
      <c r="Y67" s="15">
        <f t="shared" si="24"/>
        <v>0</v>
      </c>
      <c r="Z67" s="16">
        <f t="shared" si="24"/>
        <v>0</v>
      </c>
      <c r="AA67" s="4"/>
    </row>
    <row r="68" spans="1:27">
      <c r="A68" s="6" t="s">
        <v>34</v>
      </c>
      <c r="B68" s="7" t="s">
        <v>34</v>
      </c>
      <c r="C68" s="4"/>
      <c r="D68" s="15"/>
      <c r="E68" s="15"/>
      <c r="F68" s="15"/>
      <c r="G68" s="15"/>
      <c r="H68" s="15"/>
      <c r="I68" s="15"/>
      <c r="J68" s="15"/>
      <c r="K68" s="16"/>
      <c r="L68" s="6" t="s">
        <v>14</v>
      </c>
      <c r="M68" s="15"/>
      <c r="N68" s="15"/>
      <c r="O68" s="15"/>
      <c r="P68" s="15"/>
      <c r="Q68" s="15"/>
      <c r="R68" s="15"/>
      <c r="S68" s="16"/>
      <c r="T68" s="15"/>
      <c r="U68" s="15"/>
      <c r="V68" s="15"/>
      <c r="W68" s="15"/>
      <c r="X68" s="15"/>
      <c r="Y68" s="15"/>
      <c r="Z68" s="16"/>
      <c r="AA68" s="4"/>
    </row>
    <row r="69" spans="1:27" ht="38.25">
      <c r="A69" s="6" t="s">
        <v>68</v>
      </c>
      <c r="B69" s="7" t="s">
        <v>69</v>
      </c>
      <c r="C69" s="4" t="s">
        <v>13</v>
      </c>
      <c r="D69" s="15">
        <f t="shared" ref="D69:K69" si="25">D70+D72</f>
        <v>0</v>
      </c>
      <c r="E69" s="15">
        <f t="shared" si="25"/>
        <v>0</v>
      </c>
      <c r="F69" s="15">
        <f t="shared" si="25"/>
        <v>0</v>
      </c>
      <c r="G69" s="15">
        <f t="shared" si="25"/>
        <v>0</v>
      </c>
      <c r="H69" s="15">
        <f t="shared" si="25"/>
        <v>0</v>
      </c>
      <c r="I69" s="15">
        <f t="shared" si="25"/>
        <v>0</v>
      </c>
      <c r="J69" s="15">
        <f t="shared" si="25"/>
        <v>0</v>
      </c>
      <c r="K69" s="16">
        <f t="shared" si="25"/>
        <v>0</v>
      </c>
      <c r="L69" s="6" t="s">
        <v>14</v>
      </c>
      <c r="M69" s="15">
        <f t="shared" ref="M69:Z69" si="26">M70+M72</f>
        <v>0</v>
      </c>
      <c r="N69" s="15">
        <f t="shared" si="26"/>
        <v>0</v>
      </c>
      <c r="O69" s="15">
        <f t="shared" si="26"/>
        <v>0</v>
      </c>
      <c r="P69" s="15">
        <f t="shared" si="26"/>
        <v>0</v>
      </c>
      <c r="Q69" s="15">
        <f t="shared" si="26"/>
        <v>0</v>
      </c>
      <c r="R69" s="15">
        <f t="shared" si="26"/>
        <v>0</v>
      </c>
      <c r="S69" s="16">
        <f t="shared" si="26"/>
        <v>0</v>
      </c>
      <c r="T69" s="15">
        <f t="shared" si="26"/>
        <v>0</v>
      </c>
      <c r="U69" s="15">
        <f t="shared" si="26"/>
        <v>0</v>
      </c>
      <c r="V69" s="15">
        <f t="shared" si="26"/>
        <v>0</v>
      </c>
      <c r="W69" s="15">
        <f t="shared" si="26"/>
        <v>0</v>
      </c>
      <c r="X69" s="15">
        <f t="shared" si="26"/>
        <v>0</v>
      </c>
      <c r="Y69" s="15">
        <f t="shared" si="26"/>
        <v>0</v>
      </c>
      <c r="Z69" s="16">
        <f t="shared" si="26"/>
        <v>0</v>
      </c>
      <c r="AA69" s="4"/>
    </row>
    <row r="70" spans="1:27" ht="25.5">
      <c r="A70" s="6" t="s">
        <v>70</v>
      </c>
      <c r="B70" s="7" t="s">
        <v>71</v>
      </c>
      <c r="C70" s="4" t="s">
        <v>13</v>
      </c>
      <c r="D70" s="15">
        <f t="shared" ref="D70:K70" si="27">SUM(D71:D71)</f>
        <v>0</v>
      </c>
      <c r="E70" s="15">
        <f t="shared" si="27"/>
        <v>0</v>
      </c>
      <c r="F70" s="15">
        <f t="shared" si="27"/>
        <v>0</v>
      </c>
      <c r="G70" s="15">
        <f t="shared" si="27"/>
        <v>0</v>
      </c>
      <c r="H70" s="15">
        <f t="shared" si="27"/>
        <v>0</v>
      </c>
      <c r="I70" s="15">
        <f t="shared" si="27"/>
        <v>0</v>
      </c>
      <c r="J70" s="15">
        <f t="shared" si="27"/>
        <v>0</v>
      </c>
      <c r="K70" s="16">
        <f t="shared" si="27"/>
        <v>0</v>
      </c>
      <c r="L70" s="6" t="s">
        <v>14</v>
      </c>
      <c r="M70" s="15">
        <f t="shared" ref="M70:Z70" si="28">SUM(M71:M71)</f>
        <v>0</v>
      </c>
      <c r="N70" s="15">
        <f t="shared" si="28"/>
        <v>0</v>
      </c>
      <c r="O70" s="15">
        <f t="shared" si="28"/>
        <v>0</v>
      </c>
      <c r="P70" s="15">
        <f t="shared" si="28"/>
        <v>0</v>
      </c>
      <c r="Q70" s="15">
        <f t="shared" si="28"/>
        <v>0</v>
      </c>
      <c r="R70" s="15">
        <f t="shared" si="28"/>
        <v>0</v>
      </c>
      <c r="S70" s="16">
        <f t="shared" si="28"/>
        <v>0</v>
      </c>
      <c r="T70" s="15">
        <f t="shared" si="28"/>
        <v>0</v>
      </c>
      <c r="U70" s="15">
        <f t="shared" si="28"/>
        <v>0</v>
      </c>
      <c r="V70" s="15">
        <f t="shared" si="28"/>
        <v>0</v>
      </c>
      <c r="W70" s="15">
        <f t="shared" si="28"/>
        <v>0</v>
      </c>
      <c r="X70" s="15">
        <f t="shared" si="28"/>
        <v>0</v>
      </c>
      <c r="Y70" s="15">
        <f t="shared" si="28"/>
        <v>0</v>
      </c>
      <c r="Z70" s="16">
        <f t="shared" si="28"/>
        <v>0</v>
      </c>
      <c r="AA70" s="4"/>
    </row>
    <row r="71" spans="1:27">
      <c r="A71" s="6" t="s">
        <v>34</v>
      </c>
      <c r="B71" s="7" t="s">
        <v>34</v>
      </c>
      <c r="C71" s="4"/>
      <c r="D71" s="15"/>
      <c r="E71" s="15"/>
      <c r="F71" s="15"/>
      <c r="G71" s="15"/>
      <c r="H71" s="15"/>
      <c r="I71" s="15"/>
      <c r="J71" s="15"/>
      <c r="K71" s="16"/>
      <c r="L71" s="6"/>
      <c r="M71" s="15"/>
      <c r="N71" s="15"/>
      <c r="O71" s="15"/>
      <c r="P71" s="15"/>
      <c r="Q71" s="15"/>
      <c r="R71" s="15"/>
      <c r="S71" s="16"/>
      <c r="T71" s="15"/>
      <c r="U71" s="15"/>
      <c r="V71" s="15"/>
      <c r="W71" s="15"/>
      <c r="X71" s="15"/>
      <c r="Y71" s="15"/>
      <c r="Z71" s="16"/>
      <c r="AA71" s="4"/>
    </row>
    <row r="72" spans="1:27" ht="25.5">
      <c r="A72" s="6" t="s">
        <v>72</v>
      </c>
      <c r="B72" s="7" t="s">
        <v>73</v>
      </c>
      <c r="C72" s="4" t="s">
        <v>13</v>
      </c>
      <c r="D72" s="15">
        <f t="shared" ref="D72:K72" si="29">SUM(D73:D73)</f>
        <v>0</v>
      </c>
      <c r="E72" s="15">
        <f t="shared" si="29"/>
        <v>0</v>
      </c>
      <c r="F72" s="15">
        <f t="shared" si="29"/>
        <v>0</v>
      </c>
      <c r="G72" s="15">
        <f t="shared" si="29"/>
        <v>0</v>
      </c>
      <c r="H72" s="15">
        <f t="shared" si="29"/>
        <v>0</v>
      </c>
      <c r="I72" s="15">
        <f t="shared" si="29"/>
        <v>0</v>
      </c>
      <c r="J72" s="15">
        <f t="shared" si="29"/>
        <v>0</v>
      </c>
      <c r="K72" s="16">
        <f t="shared" si="29"/>
        <v>0</v>
      </c>
      <c r="L72" s="6" t="s">
        <v>14</v>
      </c>
      <c r="M72" s="15">
        <f t="shared" ref="M72:Z72" si="30">SUM(M73:M73)</f>
        <v>0</v>
      </c>
      <c r="N72" s="15">
        <f t="shared" si="30"/>
        <v>0</v>
      </c>
      <c r="O72" s="15">
        <f t="shared" si="30"/>
        <v>0</v>
      </c>
      <c r="P72" s="15">
        <f t="shared" si="30"/>
        <v>0</v>
      </c>
      <c r="Q72" s="15">
        <f t="shared" si="30"/>
        <v>0</v>
      </c>
      <c r="R72" s="15">
        <f t="shared" si="30"/>
        <v>0</v>
      </c>
      <c r="S72" s="16">
        <f t="shared" si="30"/>
        <v>0</v>
      </c>
      <c r="T72" s="15">
        <f t="shared" si="30"/>
        <v>0</v>
      </c>
      <c r="U72" s="15">
        <f t="shared" si="30"/>
        <v>0</v>
      </c>
      <c r="V72" s="15">
        <f t="shared" si="30"/>
        <v>0</v>
      </c>
      <c r="W72" s="15">
        <f t="shared" si="30"/>
        <v>0</v>
      </c>
      <c r="X72" s="15">
        <f t="shared" si="30"/>
        <v>0</v>
      </c>
      <c r="Y72" s="15">
        <f t="shared" si="30"/>
        <v>0</v>
      </c>
      <c r="Z72" s="16">
        <f t="shared" si="30"/>
        <v>0</v>
      </c>
      <c r="AA72" s="4"/>
    </row>
    <row r="73" spans="1:27">
      <c r="A73" s="6" t="s">
        <v>34</v>
      </c>
      <c r="B73" s="7" t="s">
        <v>34</v>
      </c>
      <c r="C73" s="4"/>
      <c r="D73" s="15"/>
      <c r="E73" s="15"/>
      <c r="F73" s="15"/>
      <c r="G73" s="15"/>
      <c r="H73" s="15"/>
      <c r="I73" s="15"/>
      <c r="J73" s="15"/>
      <c r="K73" s="16"/>
      <c r="L73" s="6"/>
      <c r="M73" s="15"/>
      <c r="N73" s="15"/>
      <c r="O73" s="15"/>
      <c r="P73" s="15"/>
      <c r="Q73" s="15"/>
      <c r="R73" s="15"/>
      <c r="S73" s="16"/>
      <c r="T73" s="15"/>
      <c r="U73" s="15"/>
      <c r="V73" s="15"/>
      <c r="W73" s="15"/>
      <c r="X73" s="15"/>
      <c r="Y73" s="15"/>
      <c r="Z73" s="16"/>
      <c r="AA73" s="4"/>
    </row>
    <row r="74" spans="1:27" ht="25.5">
      <c r="A74" s="6" t="s">
        <v>74</v>
      </c>
      <c r="B74" s="7" t="s">
        <v>75</v>
      </c>
      <c r="C74" s="4" t="s">
        <v>13</v>
      </c>
      <c r="D74" s="15">
        <f t="shared" ref="D74:K74" si="31">D75+D76+D78+D80+D82+D84+D86+D88</f>
        <v>0</v>
      </c>
      <c r="E74" s="15">
        <f t="shared" si="31"/>
        <v>0</v>
      </c>
      <c r="F74" s="15">
        <f t="shared" si="31"/>
        <v>0</v>
      </c>
      <c r="G74" s="15">
        <f t="shared" si="31"/>
        <v>0</v>
      </c>
      <c r="H74" s="15">
        <f t="shared" si="31"/>
        <v>0</v>
      </c>
      <c r="I74" s="15">
        <f t="shared" si="31"/>
        <v>0</v>
      </c>
      <c r="J74" s="15">
        <f t="shared" si="31"/>
        <v>0</v>
      </c>
      <c r="K74" s="16">
        <f t="shared" si="31"/>
        <v>0</v>
      </c>
      <c r="L74" s="6" t="s">
        <v>14</v>
      </c>
      <c r="M74" s="15">
        <f t="shared" ref="M74:Z74" si="32">M75+M76+M78+M80+M82+M84+M86+M88</f>
        <v>0</v>
      </c>
      <c r="N74" s="15">
        <f t="shared" si="32"/>
        <v>0</v>
      </c>
      <c r="O74" s="15">
        <f t="shared" si="32"/>
        <v>0</v>
      </c>
      <c r="P74" s="15">
        <f t="shared" si="32"/>
        <v>0</v>
      </c>
      <c r="Q74" s="15">
        <f t="shared" si="32"/>
        <v>0</v>
      </c>
      <c r="R74" s="15">
        <f t="shared" si="32"/>
        <v>0</v>
      </c>
      <c r="S74" s="16">
        <f t="shared" si="32"/>
        <v>0</v>
      </c>
      <c r="T74" s="15">
        <f t="shared" si="32"/>
        <v>0</v>
      </c>
      <c r="U74" s="15">
        <f t="shared" si="32"/>
        <v>0</v>
      </c>
      <c r="V74" s="15">
        <f t="shared" si="32"/>
        <v>0</v>
      </c>
      <c r="W74" s="15">
        <f t="shared" si="32"/>
        <v>0</v>
      </c>
      <c r="X74" s="15">
        <f t="shared" si="32"/>
        <v>0</v>
      </c>
      <c r="Y74" s="15">
        <f t="shared" si="32"/>
        <v>0</v>
      </c>
      <c r="Z74" s="16">
        <f t="shared" si="32"/>
        <v>0</v>
      </c>
      <c r="AA74" s="4"/>
    </row>
    <row r="75" spans="1:27" ht="25.5">
      <c r="A75" s="6" t="s">
        <v>76</v>
      </c>
      <c r="B75" s="7" t="s">
        <v>77</v>
      </c>
      <c r="C75" s="4" t="s">
        <v>13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5">
        <v>0</v>
      </c>
      <c r="V75" s="15">
        <v>0</v>
      </c>
      <c r="W75" s="15">
        <v>0</v>
      </c>
      <c r="X75" s="15">
        <v>0</v>
      </c>
      <c r="Y75" s="15">
        <v>0</v>
      </c>
      <c r="Z75" s="15">
        <v>0</v>
      </c>
      <c r="AA75" s="4"/>
    </row>
    <row r="76" spans="1:27" ht="25.5">
      <c r="A76" s="6" t="s">
        <v>78</v>
      </c>
      <c r="B76" s="7" t="s">
        <v>79</v>
      </c>
      <c r="C76" s="4" t="s">
        <v>13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6">
        <v>0</v>
      </c>
      <c r="L76" s="6" t="s">
        <v>14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6">
        <v>0</v>
      </c>
      <c r="T76" s="15">
        <v>0</v>
      </c>
      <c r="U76" s="15">
        <v>0</v>
      </c>
      <c r="V76" s="15">
        <v>0</v>
      </c>
      <c r="W76" s="15">
        <v>0</v>
      </c>
      <c r="X76" s="15">
        <v>0</v>
      </c>
      <c r="Y76" s="15">
        <v>0</v>
      </c>
      <c r="Z76" s="16">
        <v>0</v>
      </c>
      <c r="AA76" s="4"/>
    </row>
    <row r="77" spans="1:27">
      <c r="A77" s="6" t="s">
        <v>34</v>
      </c>
      <c r="B77" s="7" t="s">
        <v>34</v>
      </c>
      <c r="C77" s="4"/>
      <c r="D77" s="15"/>
      <c r="E77" s="15"/>
      <c r="F77" s="15"/>
      <c r="G77" s="15"/>
      <c r="H77" s="15"/>
      <c r="I77" s="15"/>
      <c r="J77" s="15"/>
      <c r="K77" s="16"/>
      <c r="L77" s="6"/>
      <c r="M77" s="15"/>
      <c r="N77" s="15"/>
      <c r="O77" s="15"/>
      <c r="P77" s="15"/>
      <c r="Q77" s="15"/>
      <c r="R77" s="15"/>
      <c r="S77" s="16"/>
      <c r="T77" s="15"/>
      <c r="U77" s="15"/>
      <c r="V77" s="15"/>
      <c r="W77" s="15"/>
      <c r="X77" s="15"/>
      <c r="Y77" s="15"/>
      <c r="Z77" s="16"/>
      <c r="AA77" s="4"/>
    </row>
    <row r="78" spans="1:27" ht="25.5">
      <c r="A78" s="6" t="s">
        <v>80</v>
      </c>
      <c r="B78" s="7" t="s">
        <v>81</v>
      </c>
      <c r="C78" s="4" t="s">
        <v>13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6">
        <v>0</v>
      </c>
      <c r="L78" s="6" t="s">
        <v>14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16">
        <v>0</v>
      </c>
      <c r="T78" s="15">
        <v>0</v>
      </c>
      <c r="U78" s="15">
        <v>0</v>
      </c>
      <c r="V78" s="15">
        <v>0</v>
      </c>
      <c r="W78" s="15">
        <v>0</v>
      </c>
      <c r="X78" s="15">
        <v>0</v>
      </c>
      <c r="Y78" s="15">
        <v>0</v>
      </c>
      <c r="Z78" s="16">
        <v>0</v>
      </c>
      <c r="AA78" s="4"/>
    </row>
    <row r="79" spans="1:27">
      <c r="A79" s="6" t="s">
        <v>34</v>
      </c>
      <c r="B79" s="7" t="s">
        <v>34</v>
      </c>
      <c r="C79" s="4"/>
      <c r="D79" s="15"/>
      <c r="E79" s="15"/>
      <c r="F79" s="15"/>
      <c r="G79" s="15"/>
      <c r="H79" s="15"/>
      <c r="I79" s="15"/>
      <c r="J79" s="15"/>
      <c r="K79" s="16"/>
      <c r="L79" s="6" t="s">
        <v>14</v>
      </c>
      <c r="M79" s="15"/>
      <c r="N79" s="15"/>
      <c r="O79" s="15"/>
      <c r="P79" s="15"/>
      <c r="Q79" s="15"/>
      <c r="R79" s="15"/>
      <c r="S79" s="16"/>
      <c r="T79" s="15"/>
      <c r="U79" s="15"/>
      <c r="V79" s="15"/>
      <c r="W79" s="15"/>
      <c r="X79" s="15"/>
      <c r="Y79" s="15"/>
      <c r="Z79" s="16"/>
      <c r="AA79" s="4"/>
    </row>
    <row r="80" spans="1:27" ht="25.5">
      <c r="A80" s="6" t="s">
        <v>82</v>
      </c>
      <c r="B80" s="7" t="s">
        <v>83</v>
      </c>
      <c r="C80" s="4" t="s">
        <v>13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6">
        <v>0</v>
      </c>
      <c r="L80" s="6" t="s">
        <v>14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16">
        <v>0</v>
      </c>
      <c r="T80" s="15">
        <v>0</v>
      </c>
      <c r="U80" s="15">
        <v>0</v>
      </c>
      <c r="V80" s="15">
        <v>0</v>
      </c>
      <c r="W80" s="15">
        <v>0</v>
      </c>
      <c r="X80" s="15">
        <v>0</v>
      </c>
      <c r="Y80" s="15">
        <v>0</v>
      </c>
      <c r="Z80" s="16">
        <v>0</v>
      </c>
      <c r="AA80" s="4"/>
    </row>
    <row r="81" spans="1:27">
      <c r="A81" s="6" t="s">
        <v>34</v>
      </c>
      <c r="B81" s="7" t="s">
        <v>34</v>
      </c>
      <c r="C81" s="4"/>
      <c r="D81" s="15"/>
      <c r="E81" s="15"/>
      <c r="F81" s="15"/>
      <c r="G81" s="15"/>
      <c r="H81" s="15"/>
      <c r="I81" s="15"/>
      <c r="J81" s="15"/>
      <c r="K81" s="16"/>
      <c r="L81" s="6" t="s">
        <v>14</v>
      </c>
      <c r="M81" s="15"/>
      <c r="N81" s="15"/>
      <c r="O81" s="15"/>
      <c r="P81" s="15"/>
      <c r="Q81" s="15"/>
      <c r="R81" s="15"/>
      <c r="S81" s="16"/>
      <c r="T81" s="15"/>
      <c r="U81" s="15"/>
      <c r="V81" s="15"/>
      <c r="W81" s="15"/>
      <c r="X81" s="15"/>
      <c r="Y81" s="15"/>
      <c r="Z81" s="16"/>
      <c r="AA81" s="4"/>
    </row>
    <row r="82" spans="1:27" ht="38.25">
      <c r="A82" s="6" t="s">
        <v>84</v>
      </c>
      <c r="B82" s="7" t="s">
        <v>85</v>
      </c>
      <c r="C82" s="4" t="s">
        <v>13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6">
        <v>0</v>
      </c>
      <c r="L82" s="6" t="s">
        <v>14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6">
        <v>0</v>
      </c>
      <c r="T82" s="15">
        <v>0</v>
      </c>
      <c r="U82" s="15">
        <v>0</v>
      </c>
      <c r="V82" s="15">
        <v>0</v>
      </c>
      <c r="W82" s="15">
        <v>0</v>
      </c>
      <c r="X82" s="15">
        <v>0</v>
      </c>
      <c r="Y82" s="15">
        <v>0</v>
      </c>
      <c r="Z82" s="16">
        <v>0</v>
      </c>
      <c r="AA82" s="4"/>
    </row>
    <row r="83" spans="1:27">
      <c r="A83" s="6" t="s">
        <v>34</v>
      </c>
      <c r="B83" s="7" t="s">
        <v>34</v>
      </c>
      <c r="C83" s="4"/>
      <c r="D83" s="15"/>
      <c r="E83" s="15"/>
      <c r="F83" s="15"/>
      <c r="G83" s="15"/>
      <c r="H83" s="15"/>
      <c r="I83" s="15"/>
      <c r="J83" s="15"/>
      <c r="K83" s="16"/>
      <c r="L83" s="6" t="s">
        <v>14</v>
      </c>
      <c r="M83" s="15"/>
      <c r="N83" s="15"/>
      <c r="O83" s="15"/>
      <c r="P83" s="15"/>
      <c r="Q83" s="15"/>
      <c r="R83" s="15"/>
      <c r="S83" s="16"/>
      <c r="T83" s="15"/>
      <c r="U83" s="15"/>
      <c r="V83" s="15"/>
      <c r="W83" s="15"/>
      <c r="X83" s="15"/>
      <c r="Y83" s="15"/>
      <c r="Z83" s="16"/>
      <c r="AA83" s="4"/>
    </row>
    <row r="84" spans="1:27" ht="38.25">
      <c r="A84" s="6" t="s">
        <v>86</v>
      </c>
      <c r="B84" s="7" t="s">
        <v>87</v>
      </c>
      <c r="C84" s="4" t="s">
        <v>13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6">
        <v>0</v>
      </c>
      <c r="L84" s="6" t="s">
        <v>14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16">
        <v>0</v>
      </c>
      <c r="T84" s="15">
        <v>0</v>
      </c>
      <c r="U84" s="15">
        <v>0</v>
      </c>
      <c r="V84" s="15">
        <v>0</v>
      </c>
      <c r="W84" s="15">
        <v>0</v>
      </c>
      <c r="X84" s="15">
        <v>0</v>
      </c>
      <c r="Y84" s="15">
        <v>0</v>
      </c>
      <c r="Z84" s="16">
        <v>0</v>
      </c>
      <c r="AA84" s="4"/>
    </row>
    <row r="85" spans="1:27">
      <c r="A85" s="6" t="s">
        <v>34</v>
      </c>
      <c r="B85" s="7" t="s">
        <v>34</v>
      </c>
      <c r="C85" s="4"/>
      <c r="D85" s="15"/>
      <c r="E85" s="15"/>
      <c r="F85" s="15"/>
      <c r="G85" s="15"/>
      <c r="H85" s="15"/>
      <c r="I85" s="15"/>
      <c r="J85" s="15"/>
      <c r="K85" s="16"/>
      <c r="L85" s="6" t="s">
        <v>14</v>
      </c>
      <c r="M85" s="15"/>
      <c r="N85" s="15"/>
      <c r="O85" s="15"/>
      <c r="P85" s="15"/>
      <c r="Q85" s="15"/>
      <c r="R85" s="15"/>
      <c r="S85" s="16"/>
      <c r="T85" s="15"/>
      <c r="U85" s="15"/>
      <c r="V85" s="15"/>
      <c r="W85" s="15"/>
      <c r="X85" s="15"/>
      <c r="Y85" s="15"/>
      <c r="Z85" s="16"/>
      <c r="AA85" s="4"/>
    </row>
    <row r="86" spans="1:27" ht="38.25">
      <c r="A86" s="6" t="s">
        <v>88</v>
      </c>
      <c r="B86" s="7" t="s">
        <v>89</v>
      </c>
      <c r="C86" s="4" t="s">
        <v>13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6">
        <v>0</v>
      </c>
      <c r="L86" s="6" t="s">
        <v>14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6">
        <v>0</v>
      </c>
      <c r="T86" s="15">
        <v>0</v>
      </c>
      <c r="U86" s="15">
        <v>0</v>
      </c>
      <c r="V86" s="15">
        <v>0</v>
      </c>
      <c r="W86" s="15">
        <v>0</v>
      </c>
      <c r="X86" s="15">
        <v>0</v>
      </c>
      <c r="Y86" s="15">
        <v>0</v>
      </c>
      <c r="Z86" s="16">
        <v>0</v>
      </c>
      <c r="AA86" s="4"/>
    </row>
    <row r="87" spans="1:27">
      <c r="A87" s="6" t="s">
        <v>34</v>
      </c>
      <c r="B87" s="7" t="s">
        <v>34</v>
      </c>
      <c r="C87" s="4"/>
      <c r="D87" s="15"/>
      <c r="E87" s="15"/>
      <c r="F87" s="15"/>
      <c r="G87" s="15"/>
      <c r="H87" s="15"/>
      <c r="I87" s="15"/>
      <c r="J87" s="15"/>
      <c r="K87" s="16"/>
      <c r="L87" s="6" t="s">
        <v>14</v>
      </c>
      <c r="M87" s="15"/>
      <c r="N87" s="15"/>
      <c r="O87" s="15"/>
      <c r="P87" s="15"/>
      <c r="Q87" s="15"/>
      <c r="R87" s="15"/>
      <c r="S87" s="16"/>
      <c r="T87" s="15"/>
      <c r="U87" s="15"/>
      <c r="V87" s="15"/>
      <c r="W87" s="15"/>
      <c r="X87" s="15"/>
      <c r="Y87" s="15"/>
      <c r="Z87" s="16"/>
      <c r="AA87" s="4"/>
    </row>
    <row r="88" spans="1:27" ht="38.25">
      <c r="A88" s="6" t="s">
        <v>90</v>
      </c>
      <c r="B88" s="7" t="s">
        <v>91</v>
      </c>
      <c r="C88" s="4" t="s">
        <v>13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6">
        <v>0</v>
      </c>
      <c r="L88" s="6" t="s">
        <v>14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6">
        <v>0</v>
      </c>
      <c r="T88" s="15">
        <v>0</v>
      </c>
      <c r="U88" s="15">
        <v>0</v>
      </c>
      <c r="V88" s="15">
        <v>0</v>
      </c>
      <c r="W88" s="15">
        <v>0</v>
      </c>
      <c r="X88" s="15">
        <v>0</v>
      </c>
      <c r="Y88" s="15">
        <v>0</v>
      </c>
      <c r="Z88" s="16">
        <v>0</v>
      </c>
      <c r="AA88" s="4"/>
    </row>
    <row r="89" spans="1:27">
      <c r="A89" s="6" t="s">
        <v>34</v>
      </c>
      <c r="B89" s="7" t="s">
        <v>34</v>
      </c>
      <c r="C89" s="4"/>
      <c r="D89" s="15"/>
      <c r="E89" s="15"/>
      <c r="F89" s="15"/>
      <c r="G89" s="15"/>
      <c r="H89" s="15"/>
      <c r="I89" s="15"/>
      <c r="J89" s="15"/>
      <c r="K89" s="16"/>
      <c r="L89" s="6" t="s">
        <v>14</v>
      </c>
      <c r="M89" s="15"/>
      <c r="N89" s="15"/>
      <c r="O89" s="15"/>
      <c r="P89" s="15"/>
      <c r="Q89" s="15"/>
      <c r="R89" s="15"/>
      <c r="S89" s="16"/>
      <c r="T89" s="15"/>
      <c r="U89" s="15"/>
      <c r="V89" s="15"/>
      <c r="W89" s="15"/>
      <c r="X89" s="15"/>
      <c r="Y89" s="15"/>
      <c r="Z89" s="16"/>
      <c r="AA89" s="4"/>
    </row>
    <row r="90" spans="1:27" ht="38.25">
      <c r="A90" s="6" t="s">
        <v>92</v>
      </c>
      <c r="B90" s="7" t="s">
        <v>93</v>
      </c>
      <c r="C90" s="4" t="s">
        <v>13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6">
        <v>0</v>
      </c>
      <c r="L90" s="6" t="s">
        <v>14</v>
      </c>
      <c r="M90" s="15">
        <v>0</v>
      </c>
      <c r="N90" s="15">
        <v>0</v>
      </c>
      <c r="O90" s="15">
        <v>0</v>
      </c>
      <c r="P90" s="15">
        <v>0</v>
      </c>
      <c r="Q90" s="15">
        <v>0</v>
      </c>
      <c r="R90" s="15">
        <v>0</v>
      </c>
      <c r="S90" s="16">
        <v>0</v>
      </c>
      <c r="T90" s="15">
        <v>0</v>
      </c>
      <c r="U90" s="15">
        <v>0</v>
      </c>
      <c r="V90" s="15">
        <v>0</v>
      </c>
      <c r="W90" s="15">
        <v>0</v>
      </c>
      <c r="X90" s="15">
        <v>0</v>
      </c>
      <c r="Y90" s="15">
        <v>0</v>
      </c>
      <c r="Z90" s="16">
        <v>0</v>
      </c>
      <c r="AA90" s="4"/>
    </row>
    <row r="91" spans="1:27" ht="25.5">
      <c r="A91" s="6" t="s">
        <v>94</v>
      </c>
      <c r="B91" s="7" t="s">
        <v>95</v>
      </c>
      <c r="C91" s="4" t="s">
        <v>13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6">
        <v>0</v>
      </c>
      <c r="L91" s="6" t="s">
        <v>14</v>
      </c>
      <c r="M91" s="15">
        <v>0</v>
      </c>
      <c r="N91" s="15">
        <v>0</v>
      </c>
      <c r="O91" s="15">
        <v>0</v>
      </c>
      <c r="P91" s="15">
        <v>0</v>
      </c>
      <c r="Q91" s="15">
        <v>0</v>
      </c>
      <c r="R91" s="15">
        <v>0</v>
      </c>
      <c r="S91" s="16">
        <v>0</v>
      </c>
      <c r="T91" s="15">
        <v>0</v>
      </c>
      <c r="U91" s="15">
        <v>0</v>
      </c>
      <c r="V91" s="15">
        <v>0</v>
      </c>
      <c r="W91" s="15">
        <v>0</v>
      </c>
      <c r="X91" s="15">
        <v>0</v>
      </c>
      <c r="Y91" s="15">
        <v>0</v>
      </c>
      <c r="Z91" s="16">
        <v>0</v>
      </c>
      <c r="AA91" s="4"/>
    </row>
    <row r="92" spans="1:27">
      <c r="A92" s="6" t="s">
        <v>34</v>
      </c>
      <c r="B92" s="7" t="s">
        <v>34</v>
      </c>
      <c r="C92" s="4"/>
      <c r="D92" s="15"/>
      <c r="E92" s="15"/>
      <c r="F92" s="15"/>
      <c r="G92" s="15"/>
      <c r="H92" s="15"/>
      <c r="I92" s="15"/>
      <c r="J92" s="15"/>
      <c r="K92" s="16"/>
      <c r="L92" s="6" t="s">
        <v>14</v>
      </c>
      <c r="M92" s="15"/>
      <c r="N92" s="15"/>
      <c r="O92" s="15"/>
      <c r="P92" s="15"/>
      <c r="Q92" s="15"/>
      <c r="R92" s="15"/>
      <c r="S92" s="16"/>
      <c r="T92" s="15"/>
      <c r="U92" s="15"/>
      <c r="V92" s="15"/>
      <c r="W92" s="15"/>
      <c r="X92" s="15"/>
      <c r="Y92" s="15"/>
      <c r="Z92" s="16"/>
      <c r="AA92" s="4"/>
    </row>
    <row r="93" spans="1:27" ht="38.25">
      <c r="A93" s="6" t="s">
        <v>96</v>
      </c>
      <c r="B93" s="7" t="s">
        <v>97</v>
      </c>
      <c r="C93" s="4" t="s">
        <v>13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6">
        <v>0</v>
      </c>
      <c r="L93" s="6" t="s">
        <v>14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6">
        <v>0</v>
      </c>
      <c r="T93" s="15">
        <v>0</v>
      </c>
      <c r="U93" s="15">
        <v>0</v>
      </c>
      <c r="V93" s="15">
        <v>0</v>
      </c>
      <c r="W93" s="15">
        <v>0</v>
      </c>
      <c r="X93" s="15">
        <v>0</v>
      </c>
      <c r="Y93" s="15">
        <v>0</v>
      </c>
      <c r="Z93" s="16">
        <v>0</v>
      </c>
      <c r="AA93" s="4"/>
    </row>
    <row r="94" spans="1:27">
      <c r="A94" s="6" t="s">
        <v>34</v>
      </c>
      <c r="B94" s="7" t="s">
        <v>34</v>
      </c>
      <c r="C94" s="4"/>
      <c r="D94" s="15"/>
      <c r="E94" s="15"/>
      <c r="F94" s="15"/>
      <c r="G94" s="15"/>
      <c r="H94" s="15"/>
      <c r="I94" s="15"/>
      <c r="J94" s="15"/>
      <c r="K94" s="16"/>
      <c r="L94" s="6" t="s">
        <v>14</v>
      </c>
      <c r="M94" s="15"/>
      <c r="N94" s="15"/>
      <c r="O94" s="15"/>
      <c r="P94" s="15"/>
      <c r="Q94" s="15"/>
      <c r="R94" s="15"/>
      <c r="S94" s="16"/>
      <c r="T94" s="15"/>
      <c r="U94" s="15"/>
      <c r="V94" s="15"/>
      <c r="W94" s="15"/>
      <c r="X94" s="15"/>
      <c r="Y94" s="15"/>
      <c r="Z94" s="16"/>
      <c r="AA94" s="4"/>
    </row>
    <row r="95" spans="1:27" ht="51">
      <c r="A95" s="8" t="s">
        <v>98</v>
      </c>
      <c r="B95" s="9" t="s">
        <v>99</v>
      </c>
      <c r="C95" s="1" t="s">
        <v>13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4">
        <v>0</v>
      </c>
      <c r="L95" s="8" t="s">
        <v>14</v>
      </c>
      <c r="M95" s="13">
        <v>0</v>
      </c>
      <c r="N95" s="13">
        <v>0</v>
      </c>
      <c r="O95" s="13">
        <v>0</v>
      </c>
      <c r="P95" s="13">
        <v>0</v>
      </c>
      <c r="Q95" s="13">
        <v>0</v>
      </c>
      <c r="R95" s="13">
        <v>0</v>
      </c>
      <c r="S95" s="14">
        <v>0</v>
      </c>
      <c r="T95" s="13">
        <v>0</v>
      </c>
      <c r="U95" s="13">
        <v>0</v>
      </c>
      <c r="V95" s="13">
        <v>0</v>
      </c>
      <c r="W95" s="13">
        <v>0</v>
      </c>
      <c r="X95" s="13">
        <v>0</v>
      </c>
      <c r="Y95" s="13">
        <v>0</v>
      </c>
      <c r="Z95" s="14">
        <v>0</v>
      </c>
      <c r="AA95" s="1"/>
    </row>
    <row r="96" spans="1:27" ht="51">
      <c r="A96" s="6" t="s">
        <v>100</v>
      </c>
      <c r="B96" s="7" t="s">
        <v>101</v>
      </c>
      <c r="C96" s="4" t="s">
        <v>13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6">
        <v>0</v>
      </c>
      <c r="L96" s="6" t="s">
        <v>14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6">
        <v>0</v>
      </c>
      <c r="T96" s="15">
        <v>0</v>
      </c>
      <c r="U96" s="15">
        <v>0</v>
      </c>
      <c r="V96" s="15">
        <v>0</v>
      </c>
      <c r="W96" s="15">
        <v>0</v>
      </c>
      <c r="X96" s="15">
        <v>0</v>
      </c>
      <c r="Y96" s="15">
        <v>0</v>
      </c>
      <c r="Z96" s="16">
        <v>0</v>
      </c>
      <c r="AA96" s="4"/>
    </row>
    <row r="97" spans="1:27">
      <c r="A97" s="6" t="s">
        <v>34</v>
      </c>
      <c r="B97" s="10" t="s">
        <v>34</v>
      </c>
      <c r="C97" s="4"/>
      <c r="D97" s="15"/>
      <c r="E97" s="15"/>
      <c r="F97" s="15"/>
      <c r="G97" s="15"/>
      <c r="H97" s="15"/>
      <c r="I97" s="15"/>
      <c r="J97" s="15"/>
      <c r="K97" s="16"/>
      <c r="L97" s="6" t="s">
        <v>14</v>
      </c>
      <c r="M97" s="15"/>
      <c r="N97" s="15"/>
      <c r="O97" s="15"/>
      <c r="P97" s="15"/>
      <c r="Q97" s="15"/>
      <c r="R97" s="15"/>
      <c r="S97" s="16"/>
      <c r="T97" s="15"/>
      <c r="U97" s="15"/>
      <c r="V97" s="15"/>
      <c r="W97" s="15"/>
      <c r="X97" s="15"/>
      <c r="Y97" s="15"/>
      <c r="Z97" s="16"/>
      <c r="AA97" s="4"/>
    </row>
    <row r="98" spans="1:27" ht="38.25">
      <c r="A98" s="6" t="s">
        <v>102</v>
      </c>
      <c r="B98" s="7" t="s">
        <v>103</v>
      </c>
      <c r="C98" s="4" t="s">
        <v>13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6">
        <v>0</v>
      </c>
      <c r="L98" s="6" t="s">
        <v>14</v>
      </c>
      <c r="M98" s="15">
        <v>0</v>
      </c>
      <c r="N98" s="15">
        <v>0</v>
      </c>
      <c r="O98" s="15">
        <v>0</v>
      </c>
      <c r="P98" s="15">
        <v>0</v>
      </c>
      <c r="Q98" s="15">
        <v>0</v>
      </c>
      <c r="R98" s="15">
        <v>0</v>
      </c>
      <c r="S98" s="16">
        <v>0</v>
      </c>
      <c r="T98" s="15">
        <v>0</v>
      </c>
      <c r="U98" s="15">
        <v>0</v>
      </c>
      <c r="V98" s="15">
        <v>0</v>
      </c>
      <c r="W98" s="15">
        <v>0</v>
      </c>
      <c r="X98" s="15">
        <v>0</v>
      </c>
      <c r="Y98" s="15">
        <v>0</v>
      </c>
      <c r="Z98" s="16">
        <v>0</v>
      </c>
      <c r="AA98" s="4"/>
    </row>
    <row r="99" spans="1:27">
      <c r="A99" s="6" t="s">
        <v>34</v>
      </c>
      <c r="B99" s="10" t="s">
        <v>34</v>
      </c>
      <c r="C99" s="4"/>
      <c r="D99" s="15"/>
      <c r="E99" s="15"/>
      <c r="F99" s="15"/>
      <c r="G99" s="15"/>
      <c r="H99" s="15"/>
      <c r="I99" s="15"/>
      <c r="J99" s="15"/>
      <c r="K99" s="16"/>
      <c r="L99" s="6" t="s">
        <v>14</v>
      </c>
      <c r="M99" s="15"/>
      <c r="N99" s="15"/>
      <c r="O99" s="15"/>
      <c r="P99" s="15"/>
      <c r="Q99" s="15"/>
      <c r="R99" s="15"/>
      <c r="S99" s="16"/>
      <c r="T99" s="15"/>
      <c r="U99" s="15"/>
      <c r="V99" s="15"/>
      <c r="W99" s="15"/>
      <c r="X99" s="15"/>
      <c r="Y99" s="15"/>
      <c r="Z99" s="16"/>
      <c r="AA99" s="4"/>
    </row>
    <row r="100" spans="1:27" ht="25.5">
      <c r="A100" s="8" t="s">
        <v>104</v>
      </c>
      <c r="B100" s="9" t="s">
        <v>105</v>
      </c>
      <c r="C100" s="1" t="s">
        <v>13</v>
      </c>
      <c r="D100" s="13">
        <f t="shared" ref="D100:K100" si="33">SUM(D101:D101)</f>
        <v>0</v>
      </c>
      <c r="E100" s="13">
        <f t="shared" si="33"/>
        <v>0</v>
      </c>
      <c r="F100" s="13">
        <f t="shared" si="33"/>
        <v>0</v>
      </c>
      <c r="G100" s="13">
        <f t="shared" si="33"/>
        <v>0</v>
      </c>
      <c r="H100" s="13">
        <f t="shared" si="33"/>
        <v>0</v>
      </c>
      <c r="I100" s="13">
        <f t="shared" si="33"/>
        <v>0</v>
      </c>
      <c r="J100" s="13">
        <f t="shared" si="33"/>
        <v>0</v>
      </c>
      <c r="K100" s="14">
        <f t="shared" si="33"/>
        <v>0</v>
      </c>
      <c r="L100" s="8" t="s">
        <v>14</v>
      </c>
      <c r="M100" s="13">
        <f t="shared" ref="M100:Z100" si="34">SUM(M101:M101)</f>
        <v>0</v>
      </c>
      <c r="N100" s="13">
        <f t="shared" si="34"/>
        <v>0</v>
      </c>
      <c r="O100" s="13">
        <f t="shared" si="34"/>
        <v>0</v>
      </c>
      <c r="P100" s="13">
        <f t="shared" si="34"/>
        <v>0</v>
      </c>
      <c r="Q100" s="13">
        <f t="shared" si="34"/>
        <v>0</v>
      </c>
      <c r="R100" s="13">
        <f t="shared" si="34"/>
        <v>0</v>
      </c>
      <c r="S100" s="14">
        <f t="shared" si="34"/>
        <v>0</v>
      </c>
      <c r="T100" s="13">
        <f t="shared" si="34"/>
        <v>0</v>
      </c>
      <c r="U100" s="13">
        <f t="shared" si="34"/>
        <v>0</v>
      </c>
      <c r="V100" s="13">
        <f t="shared" si="34"/>
        <v>0</v>
      </c>
      <c r="W100" s="13">
        <f t="shared" si="34"/>
        <v>0</v>
      </c>
      <c r="X100" s="13">
        <f t="shared" si="34"/>
        <v>0</v>
      </c>
      <c r="Y100" s="13">
        <f t="shared" si="34"/>
        <v>0</v>
      </c>
      <c r="Z100" s="14">
        <f t="shared" si="34"/>
        <v>0</v>
      </c>
      <c r="AA100" s="1"/>
    </row>
    <row r="101" spans="1:27">
      <c r="A101" s="6" t="s">
        <v>34</v>
      </c>
      <c r="B101" s="10" t="s">
        <v>34</v>
      </c>
      <c r="C101" s="11"/>
      <c r="D101" s="17"/>
      <c r="E101" s="17"/>
      <c r="F101" s="17"/>
      <c r="G101" s="17"/>
      <c r="H101" s="17"/>
      <c r="I101" s="17"/>
      <c r="J101" s="17"/>
      <c r="K101" s="18"/>
      <c r="L101" s="19"/>
      <c r="M101" s="17"/>
      <c r="N101" s="17"/>
      <c r="O101" s="17"/>
      <c r="P101" s="17"/>
      <c r="Q101" s="17"/>
      <c r="R101" s="17"/>
      <c r="S101" s="18"/>
      <c r="T101" s="17"/>
      <c r="U101" s="17"/>
      <c r="V101" s="17"/>
      <c r="W101" s="17"/>
      <c r="X101" s="17"/>
      <c r="Y101" s="17"/>
      <c r="Z101" s="18"/>
      <c r="AA101" s="11"/>
    </row>
    <row r="102" spans="1:27" ht="39">
      <c r="A102" s="8" t="s">
        <v>106</v>
      </c>
      <c r="B102" s="12" t="s">
        <v>107</v>
      </c>
      <c r="C102" s="1" t="s">
        <v>13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4">
        <v>0</v>
      </c>
      <c r="L102" s="8" t="s">
        <v>14</v>
      </c>
      <c r="M102" s="13">
        <v>0</v>
      </c>
      <c r="N102" s="13">
        <v>0</v>
      </c>
      <c r="O102" s="13">
        <v>0</v>
      </c>
      <c r="P102" s="13">
        <v>0</v>
      </c>
      <c r="Q102" s="13">
        <v>0</v>
      </c>
      <c r="R102" s="13">
        <v>0</v>
      </c>
      <c r="S102" s="14">
        <v>0</v>
      </c>
      <c r="T102" s="13">
        <v>0</v>
      </c>
      <c r="U102" s="13">
        <v>0</v>
      </c>
      <c r="V102" s="13">
        <v>0</v>
      </c>
      <c r="W102" s="13">
        <v>0</v>
      </c>
      <c r="X102" s="13">
        <v>0</v>
      </c>
      <c r="Y102" s="13">
        <v>0</v>
      </c>
      <c r="Z102" s="14">
        <v>0</v>
      </c>
      <c r="AA102" s="1"/>
    </row>
    <row r="103" spans="1:27">
      <c r="A103" s="6" t="s">
        <v>34</v>
      </c>
      <c r="B103" s="10" t="s">
        <v>34</v>
      </c>
      <c r="C103" s="11"/>
      <c r="D103" s="17"/>
      <c r="E103" s="17"/>
      <c r="F103" s="17"/>
      <c r="G103" s="17"/>
      <c r="H103" s="17"/>
      <c r="I103" s="17"/>
      <c r="J103" s="17"/>
      <c r="K103" s="18"/>
      <c r="L103" s="19"/>
      <c r="M103" s="17"/>
      <c r="N103" s="17"/>
      <c r="O103" s="17"/>
      <c r="P103" s="17"/>
      <c r="Q103" s="17"/>
      <c r="R103" s="17"/>
      <c r="S103" s="18"/>
      <c r="T103" s="17"/>
      <c r="U103" s="17"/>
      <c r="V103" s="17"/>
      <c r="W103" s="17"/>
      <c r="X103" s="17"/>
      <c r="Y103" s="17"/>
      <c r="Z103" s="18"/>
      <c r="AA103" s="11"/>
    </row>
    <row r="104" spans="1:27" ht="25.5">
      <c r="A104" s="8" t="s">
        <v>108</v>
      </c>
      <c r="B104" s="9" t="s">
        <v>109</v>
      </c>
      <c r="C104" s="1" t="s">
        <v>13</v>
      </c>
      <c r="D104" s="13">
        <f t="shared" ref="D104:K104" si="35">SUM(D105:D105)</f>
        <v>0</v>
      </c>
      <c r="E104" s="13">
        <f t="shared" si="35"/>
        <v>0</v>
      </c>
      <c r="F104" s="13">
        <f t="shared" si="35"/>
        <v>0</v>
      </c>
      <c r="G104" s="13">
        <f t="shared" si="35"/>
        <v>0</v>
      </c>
      <c r="H104" s="13">
        <f t="shared" si="35"/>
        <v>0</v>
      </c>
      <c r="I104" s="13">
        <f t="shared" si="35"/>
        <v>0</v>
      </c>
      <c r="J104" s="13">
        <f t="shared" si="35"/>
        <v>0</v>
      </c>
      <c r="K104" s="14">
        <f t="shared" si="35"/>
        <v>0</v>
      </c>
      <c r="L104" s="8" t="s">
        <v>14</v>
      </c>
      <c r="M104" s="13">
        <f t="shared" ref="M104:Z104" si="36">SUM(M105:M105)</f>
        <v>0</v>
      </c>
      <c r="N104" s="13">
        <f t="shared" si="36"/>
        <v>0</v>
      </c>
      <c r="O104" s="13">
        <f t="shared" si="36"/>
        <v>0</v>
      </c>
      <c r="P104" s="13">
        <f t="shared" si="36"/>
        <v>0</v>
      </c>
      <c r="Q104" s="13">
        <f t="shared" si="36"/>
        <v>0</v>
      </c>
      <c r="R104" s="13">
        <f t="shared" si="36"/>
        <v>0</v>
      </c>
      <c r="S104" s="14">
        <f t="shared" si="36"/>
        <v>0</v>
      </c>
      <c r="T104" s="13">
        <f t="shared" si="36"/>
        <v>0</v>
      </c>
      <c r="U104" s="13">
        <f t="shared" si="36"/>
        <v>0</v>
      </c>
      <c r="V104" s="13">
        <f t="shared" si="36"/>
        <v>0</v>
      </c>
      <c r="W104" s="13">
        <f t="shared" si="36"/>
        <v>0</v>
      </c>
      <c r="X104" s="13">
        <f t="shared" si="36"/>
        <v>0</v>
      </c>
      <c r="Y104" s="13">
        <f t="shared" si="36"/>
        <v>0</v>
      </c>
      <c r="Z104" s="14">
        <f t="shared" si="36"/>
        <v>0</v>
      </c>
      <c r="AA104" s="1"/>
    </row>
    <row r="105" spans="1:27">
      <c r="A105" s="6" t="s">
        <v>34</v>
      </c>
      <c r="B105" s="10" t="s">
        <v>34</v>
      </c>
      <c r="C105" s="11"/>
      <c r="D105" s="11"/>
      <c r="E105" s="17"/>
      <c r="F105" s="17"/>
      <c r="G105" s="17"/>
      <c r="H105" s="17"/>
      <c r="I105" s="17"/>
      <c r="J105" s="17"/>
      <c r="K105" s="18"/>
      <c r="L105" s="19"/>
      <c r="M105" s="17"/>
      <c r="N105" s="17"/>
      <c r="O105" s="17"/>
      <c r="P105" s="17"/>
      <c r="Q105" s="17"/>
      <c r="R105" s="17"/>
      <c r="S105" s="18"/>
      <c r="T105" s="17"/>
      <c r="U105" s="17"/>
      <c r="V105" s="17"/>
      <c r="W105" s="17"/>
      <c r="X105" s="17"/>
      <c r="Y105" s="17"/>
      <c r="Z105" s="18"/>
      <c r="AA105" s="11"/>
    </row>
    <row r="108" spans="1:27">
      <c r="A108" s="42" t="s">
        <v>7</v>
      </c>
    </row>
  </sheetData>
  <mergeCells count="16">
    <mergeCell ref="L18:S18"/>
    <mergeCell ref="A6:AA6"/>
    <mergeCell ref="A7:AA7"/>
    <mergeCell ref="A9:AA9"/>
    <mergeCell ref="A10:AA10"/>
    <mergeCell ref="A12:AA12"/>
    <mergeCell ref="A14:AA14"/>
    <mergeCell ref="A15:AA15"/>
    <mergeCell ref="E17:S17"/>
    <mergeCell ref="T17:Z18"/>
    <mergeCell ref="AA17:AA19"/>
    <mergeCell ref="A17:A19"/>
    <mergeCell ref="B17:B19"/>
    <mergeCell ref="C17:C19"/>
    <mergeCell ref="D17:D19"/>
    <mergeCell ref="E18:K18"/>
  </mergeCells>
  <conditionalFormatting sqref="D66:K104 E24:E65 D21:D65 F75:Z75 E21:Z23 F24:H32 F36:H65 I24:K65 Q24:Q32 Q38:Q104 G33:G35 M24:P104 F36:Z36 F30:Z32 R24:Z104">
    <cfRule type="cellIs" dxfId="0" priority="115" operator="equal">
      <formula>0</formula>
    </cfRule>
  </conditionalFormatting>
  <printOptions horizontalCentered="1"/>
  <pageMargins left="0.39370078740157483" right="0.39370078740157483" top="0.59055118110236227" bottom="0.59055118110236227" header="0.31496062992125984" footer="0.31496062992125984"/>
  <pageSetup paperSize="9" scale="38" fitToHeight="0" orientation="landscape" r:id="rId1"/>
  <ignoredErrors>
    <ignoredError sqref="A21:A30" numberStoredAsText="1"/>
    <ignoredError sqref="A31:A32 A36 A76:A105 A38 A39:A62 A63:A75" twoDigitTextYear="1"/>
    <ignoredError sqref="E99:K100 M100:S100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Форма №5</dc:title>
  <dc:creator>SalnikovNE</dc:creator>
  <cp:keywords>Отчет ИП 2018 годовой</cp:keywords>
  <cp:lastModifiedBy>admin</cp:lastModifiedBy>
  <cp:lastPrinted>2019-01-24T06:11:16Z</cp:lastPrinted>
  <dcterms:created xsi:type="dcterms:W3CDTF">2019-01-24T05:33:25Z</dcterms:created>
  <dcterms:modified xsi:type="dcterms:W3CDTF">2019-04-02T07:19:01Z</dcterms:modified>
  <cp:contentStatus>готова</cp:contentStatus>
</cp:coreProperties>
</file>